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LBC\Desktop\SLBC  DEC 2024 DATA\"/>
    </mc:Choice>
  </mc:AlternateContent>
  <bookViews>
    <workbookView xWindow="0" yWindow="0" windowWidth="28800" windowHeight="12435" tabRatio="457" activeTab="1"/>
  </bookViews>
  <sheets>
    <sheet name="T4B" sheetId="1" r:id="rId1"/>
    <sheet name="Districtwise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3">T4A!$A$1:$N$50</definedName>
    <definedName name="_xlnm.Print_Area" localSheetId="0">T4B!$A$1:$L$52</definedName>
    <definedName name="_xlnm.Print_Area" localSheetId="2">T4C!$A$1:$N$50</definedName>
  </definedNames>
  <calcPr calcId="152511"/>
</workbook>
</file>

<file path=xl/calcChain.xml><?xml version="1.0" encoding="utf-8"?>
<calcChain xmlns="http://schemas.openxmlformats.org/spreadsheetml/2006/main">
  <c r="M6" i="6" l="1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5" i="6"/>
  <c r="M39" i="3" l="1"/>
  <c r="M3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8" i="3"/>
  <c r="M40" i="3"/>
  <c r="M41" i="3"/>
  <c r="M42" i="3"/>
  <c r="M43" i="3"/>
  <c r="M44" i="3"/>
  <c r="M45" i="3"/>
  <c r="M46" i="3"/>
  <c r="M47" i="3"/>
  <c r="M48" i="3"/>
  <c r="M49" i="3"/>
  <c r="M50" i="3"/>
  <c r="M17" i="3"/>
  <c r="M6" i="3"/>
  <c r="M7" i="3"/>
  <c r="M8" i="3"/>
  <c r="M9" i="3"/>
  <c r="M10" i="3"/>
  <c r="M11" i="3"/>
  <c r="M12" i="3"/>
  <c r="M13" i="3"/>
  <c r="M14" i="3"/>
  <c r="M15" i="3"/>
  <c r="M16" i="3"/>
  <c r="M5" i="3"/>
  <c r="K50" i="3" l="1"/>
  <c r="H50" i="3"/>
  <c r="E50" i="3"/>
  <c r="D50" i="3"/>
  <c r="F50" i="3"/>
  <c r="G50" i="3"/>
  <c r="I50" i="3"/>
  <c r="L50" i="3"/>
  <c r="C50" i="3"/>
  <c r="N38" i="6"/>
  <c r="L38" i="6"/>
  <c r="K38" i="6"/>
  <c r="I38" i="6"/>
  <c r="G38" i="6"/>
  <c r="F38" i="6"/>
  <c r="H38" i="6" s="1"/>
  <c r="E38" i="6"/>
  <c r="D38" i="6"/>
  <c r="C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N49" i="3"/>
  <c r="L49" i="3"/>
  <c r="K49" i="3"/>
  <c r="I49" i="3"/>
  <c r="G49" i="3"/>
  <c r="F49" i="3"/>
  <c r="D49" i="3"/>
  <c r="C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L41" i="3"/>
  <c r="K41" i="3"/>
  <c r="I41" i="3"/>
  <c r="G41" i="3"/>
  <c r="F41" i="3"/>
  <c r="D41" i="3"/>
  <c r="E41" i="3" s="1"/>
  <c r="C41" i="3"/>
  <c r="N40" i="3"/>
  <c r="K40" i="3"/>
  <c r="H40" i="3"/>
  <c r="E40" i="3"/>
  <c r="L39" i="3"/>
  <c r="K39" i="3"/>
  <c r="I39" i="3"/>
  <c r="G39" i="3"/>
  <c r="H39" i="3" s="1"/>
  <c r="F39" i="3"/>
  <c r="D39" i="3"/>
  <c r="C39" i="3"/>
  <c r="N38" i="3"/>
  <c r="K38" i="3"/>
  <c r="H38" i="3"/>
  <c r="E38" i="3"/>
  <c r="N37" i="3"/>
  <c r="L37" i="3"/>
  <c r="K37" i="3"/>
  <c r="I37" i="3"/>
  <c r="G37" i="3"/>
  <c r="H37" i="3" s="1"/>
  <c r="F37" i="3"/>
  <c r="D37" i="3"/>
  <c r="C37" i="3"/>
  <c r="N36" i="3"/>
  <c r="K36" i="3"/>
  <c r="H36" i="3"/>
  <c r="E36" i="3"/>
  <c r="N35" i="3"/>
  <c r="K35" i="3"/>
  <c r="H35" i="3"/>
  <c r="N34" i="3"/>
  <c r="H34" i="3"/>
  <c r="E34" i="3"/>
  <c r="N33" i="3"/>
  <c r="K33" i="3"/>
  <c r="H33" i="3"/>
  <c r="E33" i="3"/>
  <c r="N32" i="3"/>
  <c r="K32" i="3"/>
  <c r="H32" i="3"/>
  <c r="N31" i="3"/>
  <c r="K31" i="3"/>
  <c r="H31" i="3"/>
  <c r="E31" i="3"/>
  <c r="N30" i="3"/>
  <c r="H30" i="3"/>
  <c r="E30" i="3"/>
  <c r="N29" i="3"/>
  <c r="K29" i="3"/>
  <c r="H29" i="3"/>
  <c r="E29" i="3"/>
  <c r="N28" i="3"/>
  <c r="K28" i="3"/>
  <c r="H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H20" i="3"/>
  <c r="N19" i="3"/>
  <c r="K19" i="3"/>
  <c r="H19" i="3"/>
  <c r="E19" i="3"/>
  <c r="N18" i="3"/>
  <c r="K18" i="3"/>
  <c r="H18" i="3"/>
  <c r="E18" i="3"/>
  <c r="N50" i="3"/>
  <c r="L17" i="3"/>
  <c r="I17" i="3"/>
  <c r="G17" i="3"/>
  <c r="F17" i="3"/>
  <c r="D17" i="3"/>
  <c r="E17" i="3" s="1"/>
  <c r="C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H17" i="3" l="1"/>
  <c r="E37" i="3"/>
  <c r="N39" i="3"/>
  <c r="H41" i="3"/>
  <c r="N17" i="3"/>
  <c r="E39" i="3"/>
  <c r="N41" i="3"/>
  <c r="H49" i="3"/>
  <c r="K17" i="3"/>
  <c r="E49" i="3"/>
  <c r="D52" i="1" l="1"/>
  <c r="E52" i="1"/>
  <c r="F52" i="1"/>
  <c r="G52" i="1"/>
  <c r="H52" i="1"/>
  <c r="I52" i="1"/>
  <c r="J52" i="1"/>
  <c r="K52" i="1"/>
  <c r="L52" i="1"/>
  <c r="C52" i="1"/>
  <c r="N50" i="5"/>
  <c r="E50" i="5"/>
  <c r="F50" i="5"/>
  <c r="G50" i="5"/>
  <c r="H50" i="5"/>
  <c r="I50" i="5"/>
  <c r="J50" i="5"/>
  <c r="D50" i="5"/>
  <c r="C50" i="5"/>
  <c r="K49" i="5" l="1"/>
  <c r="F49" i="5"/>
  <c r="N49" i="5" s="1"/>
  <c r="E49" i="5"/>
  <c r="M49" i="5" s="1"/>
  <c r="D49" i="5"/>
  <c r="L49" i="5" s="1"/>
  <c r="C49" i="5"/>
  <c r="N48" i="5"/>
  <c r="M48" i="5"/>
  <c r="L48" i="5"/>
  <c r="K48" i="5"/>
  <c r="N47" i="5"/>
  <c r="M47" i="5"/>
  <c r="N46" i="5"/>
  <c r="M46" i="5"/>
  <c r="L46" i="5"/>
  <c r="K46" i="5"/>
  <c r="N45" i="5"/>
  <c r="M45" i="5"/>
  <c r="L45" i="5"/>
  <c r="K45" i="5"/>
  <c r="N44" i="5"/>
  <c r="M44" i="5"/>
  <c r="L44" i="5"/>
  <c r="K44" i="5"/>
  <c r="N43" i="5"/>
  <c r="M43" i="5"/>
  <c r="L43" i="5"/>
  <c r="K43" i="5"/>
  <c r="N42" i="5"/>
  <c r="M42" i="5"/>
  <c r="L42" i="5"/>
  <c r="K42" i="5"/>
  <c r="F41" i="5"/>
  <c r="N41" i="5" s="1"/>
  <c r="E41" i="5"/>
  <c r="M41" i="5" s="1"/>
  <c r="D41" i="5"/>
  <c r="L41" i="5" s="1"/>
  <c r="C41" i="5"/>
  <c r="K41" i="5" s="1"/>
  <c r="N40" i="5"/>
  <c r="M40" i="5"/>
  <c r="L40" i="5"/>
  <c r="K40" i="5"/>
  <c r="F39" i="5"/>
  <c r="N39" i="5" s="1"/>
  <c r="E39" i="5"/>
  <c r="M39" i="5" s="1"/>
  <c r="D39" i="5"/>
  <c r="L39" i="5" s="1"/>
  <c r="C39" i="5"/>
  <c r="K39" i="5" s="1"/>
  <c r="N38" i="5"/>
  <c r="M38" i="5"/>
  <c r="L38" i="5"/>
  <c r="K38" i="5"/>
  <c r="F37" i="5"/>
  <c r="N37" i="5" s="1"/>
  <c r="E37" i="5"/>
  <c r="M37" i="5" s="1"/>
  <c r="D37" i="5"/>
  <c r="L37" i="5" s="1"/>
  <c r="C37" i="5"/>
  <c r="K37" i="5" s="1"/>
  <c r="N36" i="5"/>
  <c r="M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F17" i="5"/>
  <c r="E17" i="5"/>
  <c r="D17" i="5"/>
  <c r="C17" i="5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L51" i="1"/>
  <c r="K51" i="1"/>
  <c r="J51" i="1"/>
  <c r="I51" i="1"/>
  <c r="H51" i="1"/>
  <c r="G51" i="1"/>
  <c r="F51" i="1"/>
  <c r="E51" i="1"/>
  <c r="D51" i="1"/>
  <c r="C51" i="1"/>
  <c r="L43" i="1"/>
  <c r="K43" i="1"/>
  <c r="J43" i="1"/>
  <c r="I43" i="1"/>
  <c r="H43" i="1"/>
  <c r="G43" i="1"/>
  <c r="F43" i="1"/>
  <c r="E43" i="1"/>
  <c r="D43" i="1"/>
  <c r="C43" i="1"/>
  <c r="L41" i="1"/>
  <c r="K41" i="1"/>
  <c r="J41" i="1"/>
  <c r="I41" i="1"/>
  <c r="H41" i="1"/>
  <c r="G41" i="1"/>
  <c r="F41" i="1"/>
  <c r="E41" i="1"/>
  <c r="D41" i="1"/>
  <c r="C41" i="1"/>
  <c r="L39" i="1"/>
  <c r="K39" i="1"/>
  <c r="J39" i="1"/>
  <c r="I39" i="1"/>
  <c r="H39" i="1"/>
  <c r="G39" i="1"/>
  <c r="F39" i="1"/>
  <c r="E39" i="1"/>
  <c r="D39" i="1"/>
  <c r="C39" i="1"/>
  <c r="L19" i="1"/>
  <c r="K19" i="1"/>
  <c r="J19" i="1"/>
  <c r="I19" i="1"/>
  <c r="H19" i="1"/>
  <c r="G19" i="1"/>
  <c r="F19" i="1"/>
  <c r="E19" i="1"/>
  <c r="D19" i="1"/>
  <c r="C19" i="1"/>
  <c r="L17" i="5" l="1"/>
  <c r="M17" i="5"/>
  <c r="K17" i="5"/>
  <c r="N17" i="5"/>
</calcChain>
</file>

<file path=xl/sharedStrings.xml><?xml version="1.0" encoding="utf-8"?>
<sst xmlns="http://schemas.openxmlformats.org/spreadsheetml/2006/main" count="261" uniqueCount="117">
  <si>
    <t>BANK-WISE POSITION OF MSME ADVANCES ( Outstanding)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</si>
  <si>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</si>
  <si>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</si>
  <si>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</si>
  <si>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</si>
  <si>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</si>
  <si>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</si>
  <si>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</si>
  <si>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 MSME
(Mico+Small+
Medium+Khadi&amp;
Vill.Industries+
Others under MSME)
Manufacturing Sector Service Sector Total Total Total Total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</si>
  <si>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</si>
  <si>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</si>
  <si>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</si>
  <si>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</si>
  <si>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</si>
  <si>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</si>
  <si>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</si>
  <si>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</si>
  <si>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</si>
  <si>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</si>
  <si>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</si>
  <si>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</si>
  <si>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</si>
  <si>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</si>
  <si>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</si>
  <si>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</si>
  <si>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</si>
  <si>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</si>
  <si>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</si>
  <si>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</si>
  <si>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</si>
  <si>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</si>
  <si>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</si>
  <si>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</si>
  <si>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</si>
  <si>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</si>
  <si>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</si>
  <si>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</si>
  <si>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</si>
  <si>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</si>
  <si>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</si>
  <si>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</si>
  <si>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</si>
  <si>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</si>
  <si>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</si>
  <si>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</si>
  <si>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</si>
  <si>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</si>
  <si>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</si>
  <si>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</si>
  <si>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</si>
  <si>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</si>
  <si>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</si>
  <si>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</si>
  <si>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</si>
  <si>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</si>
  <si>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</si>
  <si>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</si>
  <si>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GRAND TOTAL</t>
  </si>
  <si>
    <t>Table No.4 (C)</t>
  </si>
  <si>
    <t>DISTRICT-WISE INFORMATION REGARDING ACP ACHIEVEMENT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</si>
  <si>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</si>
  <si>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</si>
  <si>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</si>
  <si>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</si>
  <si>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</si>
  <si>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</si>
  <si>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</si>
  <si>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</si>
  <si>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</si>
  <si>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</si>
  <si>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</si>
  <si>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</si>
  <si>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</si>
  <si>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</si>
  <si>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</si>
  <si>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</si>
  <si>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</si>
  <si>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</si>
  <si>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</si>
  <si>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</si>
  <si>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</si>
  <si>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</si>
  <si>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</si>
  <si>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</si>
  <si>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</si>
  <si>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</si>
  <si>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</si>
  <si>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</si>
  <si>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</si>
  <si>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</si>
  <si>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</si>
  <si>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</si>
  <si>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</si>
  <si>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</si>
  <si>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</si>
  <si>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</si>
  <si>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</si>
  <si>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</si>
  <si>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</si>
  <si>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</si>
  <si>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</si>
  <si>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</si>
  <si>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</si>
  <si>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</si>
  <si>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</si>
  <si>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</si>
  <si>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</si>
  <si>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</si>
  <si>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</si>
  <si>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</si>
  <si>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</si>
  <si>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</si>
  <si>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Table No.4 (C-1)</t>
  </si>
  <si>
    <t xml:space="preserve">Table No.4(B) </t>
  </si>
  <si>
    <t>DATA FOR THE QTR ENDED DEC. 2024</t>
  </si>
  <si>
    <t>DATA FOR THE QTR ENDED  DEC. 2024</t>
  </si>
  <si>
    <t xml:space="preserve"> DATA FOR THE QUARTER ENDED  DEC.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</si>
</sst>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6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20" fillId="0" borderId="0" xfId="0" applyNumberFormat="1" applyFont="1"/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0" fontId="20" fillId="0" borderId="20" xfId="0" applyFont="1" applyBorder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0" fillId="0" borderId="21" xfId="0" applyBorder="1"/>
    <xf numFmtId="0" fontId="0" fillId="0" borderId="21" xfId="0" applyBorder="1" applyAlignment="1">
      <alignment horizontal="left"/>
    </xf>
    <xf numFmtId="2" fontId="0" fillId="0" borderId="21" xfId="0" applyNumberFormat="1" applyBorder="1"/>
    <xf numFmtId="0" fontId="20" fillId="0" borderId="21" xfId="0" applyFont="1" applyBorder="1"/>
    <xf numFmtId="2" fontId="20" fillId="0" borderId="21" xfId="0" applyNumberFormat="1" applyFont="1" applyBorder="1"/>
    <xf numFmtId="2" fontId="20" fillId="0" borderId="21" xfId="0" applyNumberFormat="1" applyFont="1" applyBorder="1" applyAlignment="1">
      <alignment vertical="center" wrapText="1"/>
    </xf>
    <xf numFmtId="2" fontId="0" fillId="24" borderId="21" xfId="0" applyNumberFormat="1" applyFill="1" applyBorder="1"/>
    <xf numFmtId="2" fontId="20" fillId="24" borderId="21" xfId="0" applyNumberFormat="1" applyFont="1" applyFill="1" applyBorder="1"/>
    <xf numFmtId="2" fontId="20" fillId="0" borderId="24" xfId="0" applyNumberFormat="1" applyFont="1" applyBorder="1" applyAlignment="1">
      <alignment vertical="center" wrapText="1"/>
    </xf>
    <xf numFmtId="0" fontId="0" fillId="0" borderId="25" xfId="0" applyBorder="1"/>
    <xf numFmtId="0" fontId="0" fillId="0" borderId="25" xfId="0" applyBorder="1" applyAlignment="1">
      <alignment horizontal="left"/>
    </xf>
    <xf numFmtId="2" fontId="0" fillId="0" borderId="25" xfId="0" applyNumberFormat="1" applyBorder="1"/>
    <xf numFmtId="0" fontId="20" fillId="0" borderId="25" xfId="0" applyFont="1" applyBorder="1"/>
    <xf numFmtId="2" fontId="20" fillId="0" borderId="25" xfId="0" applyNumberFormat="1" applyFont="1" applyBorder="1"/>
    <xf numFmtId="2" fontId="20" fillId="0" borderId="25" xfId="0" applyNumberFormat="1" applyFont="1" applyBorder="1" applyAlignment="1">
      <alignment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2" fontId="19" fillId="0" borderId="22" xfId="0" applyNumberFormat="1" applyFont="1" applyBorder="1" applyAlignment="1">
      <alignment horizontal="center"/>
    </xf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21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/>
    </xf>
    <xf numFmtId="0" fontId="20" fillId="0" borderId="20" xfId="0" applyFont="1" applyBorder="1"/>
    <xf numFmtId="0" fontId="20" fillId="0" borderId="25" xfId="0" applyFont="1" applyBorder="1" applyAlignment="1">
      <alignment horizontal="center"/>
    </xf>
    <xf numFmtId="0" fontId="20" fillId="0" borderId="25" xfId="0" applyFont="1" applyBorder="1"/>
    <xf numFmtId="2" fontId="19" fillId="0" borderId="0" xfId="0" applyNumberFormat="1" applyFont="1" applyAlignment="1">
      <alignment horizontal="center"/>
    </xf>
    <xf numFmtId="0" fontId="20" fillId="0" borderId="25" xfId="0" applyFont="1" applyBorder="1" applyAlignment="1">
      <alignment vertical="center"/>
    </xf>
    <xf numFmtId="0" fontId="20" fillId="0" borderId="25" xfId="0" applyFont="1" applyBorder="1" applyAlignment="1">
      <alignment vertical="center" wrapText="1"/>
    </xf>
    <xf numFmtId="2" fontId="20" fillId="0" borderId="25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2" fontId="20" fillId="0" borderId="24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center" wrapText="1"/>
    </xf>
    <xf numFmtId="0" fontId="20" fillId="0" borderId="21" xfId="0" applyFont="1" applyBorder="1" applyAlignment="1">
      <alignment vertical="center"/>
    </xf>
    <xf numFmtId="0" fontId="20" fillId="0" borderId="21" xfId="0" applyFont="1" applyBorder="1" applyAlignment="1">
      <alignment vertical="center" wrapText="1"/>
    </xf>
    <xf numFmtId="2" fontId="20" fillId="0" borderId="21" xfId="0" applyNumberFormat="1" applyFont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21" xfId="0" applyFont="1" applyBorder="1"/>
    <xf numFmtId="0" fontId="19" fillId="25" borderId="0" xfId="0" applyFont="1" applyFill="1" applyAlignment="1">
      <alignment horizontal="center"/>
    </xf>
    <xf numFmtId="0" fontId="18" fillId="25" borderId="0" xfId="0" applyFont="1" applyFill="1"/>
    <xf numFmtId="0" fontId="20" fillId="25" borderId="0" xfId="0" applyFon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2"/>
  <sheetViews>
    <sheetView topLeftCell="A13" zoomScaleNormal="100" zoomScaleSheetLayoutView="75" workbookViewId="0">
      <selection activeCell="A2" sqref="A2:B2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2" customWidth="1"/>
    <col min="4" max="4" width="12.42578125" style="13" customWidth="1"/>
    <col min="5" max="5" width="12.42578125" style="2" customWidth="1"/>
    <col min="6" max="6" width="12.42578125" style="11" customWidth="1"/>
    <col min="7" max="7" width="12.42578125" style="2" customWidth="1"/>
    <col min="8" max="8" width="12.42578125" style="11" customWidth="1"/>
    <col min="9" max="9" width="9.5703125" style="2" customWidth="1"/>
    <col min="10" max="10" width="9.140625" style="11" customWidth="1"/>
    <col min="11" max="11" width="12.7109375" style="2" customWidth="1"/>
    <col min="12" max="12" width="16" style="11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2" customFormat="1" ht="18" x14ac:dyDescent="0.25">
      <c r="C1" s="3" t="s">
        <v>0</v>
      </c>
      <c r="D1" s="13"/>
      <c r="F1" s="13"/>
      <c r="H1" s="13"/>
      <c r="J1" s="13"/>
      <c r="L1" s="13"/>
    </row>
    <row r="2" spans="1:241" s="6" customFormat="1" ht="25.5" customHeight="1" x14ac:dyDescent="0.25">
      <c r="A2" s="74" t="s">
        <v>113</v>
      </c>
      <c r="B2" s="75"/>
      <c r="C2" s="3"/>
      <c r="D2" s="4"/>
      <c r="E2" s="5"/>
      <c r="F2" s="15"/>
      <c r="G2" s="5"/>
      <c r="H2" s="15"/>
      <c r="I2" s="5"/>
      <c r="J2" s="15"/>
      <c r="K2" s="5"/>
      <c r="L2" s="1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</row>
    <row r="3" spans="1:241" s="6" customFormat="1" ht="18.75" customHeight="1" x14ac:dyDescent="0.25">
      <c r="A3" s="46" t="s">
        <v>114</v>
      </c>
      <c r="B3" s="46"/>
      <c r="C3" s="46"/>
      <c r="D3" s="46"/>
      <c r="E3" s="46"/>
      <c r="F3" s="46"/>
      <c r="G3" s="46"/>
      <c r="H3" s="46"/>
      <c r="I3" s="46"/>
      <c r="J3" s="51" t="s">
        <v>1</v>
      </c>
      <c r="K3" s="51"/>
      <c r="L3" s="1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</row>
    <row r="4" spans="1:241" s="10" customFormat="1" ht="61.5" customHeight="1" x14ac:dyDescent="0.2">
      <c r="A4" s="43" t="s">
        <v>2</v>
      </c>
      <c r="B4" s="43" t="s">
        <v>3</v>
      </c>
      <c r="C4" s="53" t="s">
        <v>4</v>
      </c>
      <c r="D4" s="54"/>
      <c r="E4" s="53" t="s">
        <v>5</v>
      </c>
      <c r="F4" s="54"/>
      <c r="G4" s="53" t="s">
        <v>6</v>
      </c>
      <c r="H4" s="54"/>
      <c r="I4" s="47" t="s">
        <v>7</v>
      </c>
      <c r="J4" s="48"/>
      <c r="K4" s="47" t="s">
        <v>8</v>
      </c>
      <c r="L4" s="48"/>
    </row>
    <row r="5" spans="1:241" s="8" customFormat="1" ht="41.25" customHeight="1" x14ac:dyDescent="0.2">
      <c r="A5" s="44"/>
      <c r="B5" s="44"/>
      <c r="C5" s="52" t="s">
        <v>9</v>
      </c>
      <c r="D5" s="52"/>
      <c r="E5" s="52" t="s">
        <v>9</v>
      </c>
      <c r="F5" s="52"/>
      <c r="G5" s="52" t="s">
        <v>9</v>
      </c>
      <c r="H5" s="52"/>
      <c r="I5" s="49"/>
      <c r="J5" s="50"/>
      <c r="K5" s="49"/>
      <c r="L5" s="50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</row>
    <row r="6" spans="1:241" s="9" customFormat="1" ht="25.5" customHeight="1" x14ac:dyDescent="0.2">
      <c r="A6" s="45"/>
      <c r="B6" s="45"/>
      <c r="C6" s="17" t="s">
        <v>10</v>
      </c>
      <c r="D6" s="18" t="s">
        <v>11</v>
      </c>
      <c r="E6" s="17" t="s">
        <v>10</v>
      </c>
      <c r="F6" s="18" t="s">
        <v>11</v>
      </c>
      <c r="G6" s="17" t="s">
        <v>10</v>
      </c>
      <c r="H6" s="18" t="s">
        <v>11</v>
      </c>
      <c r="I6" s="17" t="s">
        <v>10</v>
      </c>
      <c r="J6" s="18" t="s">
        <v>11</v>
      </c>
      <c r="K6" s="17" t="s">
        <v>10</v>
      </c>
      <c r="L6" s="18" t="s">
        <v>11</v>
      </c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</row>
    <row r="7" spans="1:241" customFormat="1" x14ac:dyDescent="0.2">
      <c r="A7" s="21">
        <v>1</v>
      </c>
      <c r="B7" s="22" t="s">
        <v>12</v>
      </c>
      <c r="C7" s="21">
        <v>40787</v>
      </c>
      <c r="D7" s="24">
        <v>2350.0300000000002</v>
      </c>
      <c r="E7" s="21">
        <v>1097</v>
      </c>
      <c r="F7" s="24">
        <v>912.7</v>
      </c>
      <c r="G7" s="21">
        <v>377</v>
      </c>
      <c r="H7" s="24">
        <v>1013.12</v>
      </c>
      <c r="I7" s="21">
        <v>0</v>
      </c>
      <c r="J7" s="24">
        <v>0</v>
      </c>
      <c r="K7" s="21">
        <v>42261</v>
      </c>
      <c r="L7" s="24">
        <v>4275.8500000000004</v>
      </c>
    </row>
    <row r="8" spans="1:241" customFormat="1" x14ac:dyDescent="0.2">
      <c r="A8" s="21">
        <v>2</v>
      </c>
      <c r="B8" s="22" t="s">
        <v>13</v>
      </c>
      <c r="C8" s="21">
        <v>19255</v>
      </c>
      <c r="D8" s="24">
        <v>889.67</v>
      </c>
      <c r="E8" s="21">
        <v>474</v>
      </c>
      <c r="F8" s="24">
        <v>504.06</v>
      </c>
      <c r="G8" s="21">
        <v>134</v>
      </c>
      <c r="H8" s="24">
        <v>241.8</v>
      </c>
      <c r="I8" s="21">
        <v>0</v>
      </c>
      <c r="J8" s="24">
        <v>0</v>
      </c>
      <c r="K8" s="21">
        <v>19863</v>
      </c>
      <c r="L8" s="24">
        <v>1635.53</v>
      </c>
    </row>
    <row r="9" spans="1:241" customFormat="1" x14ac:dyDescent="0.2">
      <c r="A9" s="21">
        <v>3</v>
      </c>
      <c r="B9" s="22" t="s">
        <v>14</v>
      </c>
      <c r="C9" s="21">
        <v>4880</v>
      </c>
      <c r="D9" s="24">
        <v>270.12</v>
      </c>
      <c r="E9" s="21">
        <v>310</v>
      </c>
      <c r="F9" s="24">
        <v>432.71</v>
      </c>
      <c r="G9" s="21">
        <v>27</v>
      </c>
      <c r="H9" s="24">
        <v>111.46</v>
      </c>
      <c r="I9" s="21">
        <v>0</v>
      </c>
      <c r="J9" s="24">
        <v>0</v>
      </c>
      <c r="K9" s="21">
        <v>5217</v>
      </c>
      <c r="L9" s="24">
        <v>814.29</v>
      </c>
    </row>
    <row r="10" spans="1:241" customFormat="1" x14ac:dyDescent="0.2">
      <c r="A10" s="21">
        <v>4</v>
      </c>
      <c r="B10" s="22" t="s">
        <v>15</v>
      </c>
      <c r="C10" s="21">
        <v>18851</v>
      </c>
      <c r="D10" s="24">
        <v>989.54</v>
      </c>
      <c r="E10" s="21">
        <v>837</v>
      </c>
      <c r="F10" s="24">
        <v>421.41</v>
      </c>
      <c r="G10" s="21">
        <v>68</v>
      </c>
      <c r="H10" s="24">
        <v>137.63</v>
      </c>
      <c r="I10" s="21">
        <v>286</v>
      </c>
      <c r="J10" s="24">
        <v>31.91</v>
      </c>
      <c r="K10" s="21">
        <v>20042</v>
      </c>
      <c r="L10" s="24">
        <v>1580.49</v>
      </c>
    </row>
    <row r="11" spans="1:241" customFormat="1" x14ac:dyDescent="0.2">
      <c r="A11" s="21">
        <v>5</v>
      </c>
      <c r="B11" s="22" t="s">
        <v>16</v>
      </c>
      <c r="C11" s="21">
        <v>20940</v>
      </c>
      <c r="D11" s="24">
        <v>1240.43</v>
      </c>
      <c r="E11" s="21">
        <v>765</v>
      </c>
      <c r="F11" s="24">
        <v>638.55999999999995</v>
      </c>
      <c r="G11" s="21">
        <v>48</v>
      </c>
      <c r="H11" s="24">
        <v>149.79</v>
      </c>
      <c r="I11" s="21">
        <v>63</v>
      </c>
      <c r="J11" s="24">
        <v>71.16</v>
      </c>
      <c r="K11" s="21">
        <v>21816</v>
      </c>
      <c r="L11" s="24">
        <v>2099.94</v>
      </c>
    </row>
    <row r="12" spans="1:241" customFormat="1" x14ac:dyDescent="0.2">
      <c r="A12" s="21">
        <v>6</v>
      </c>
      <c r="B12" s="22" t="s">
        <v>17</v>
      </c>
      <c r="C12" s="21">
        <v>7246</v>
      </c>
      <c r="D12" s="24">
        <v>633.64</v>
      </c>
      <c r="E12" s="21">
        <v>280</v>
      </c>
      <c r="F12" s="24">
        <v>252.33</v>
      </c>
      <c r="G12" s="21">
        <v>17</v>
      </c>
      <c r="H12" s="24">
        <v>65.48</v>
      </c>
      <c r="I12" s="21">
        <v>0</v>
      </c>
      <c r="J12" s="24">
        <v>0</v>
      </c>
      <c r="K12" s="21">
        <v>7543</v>
      </c>
      <c r="L12" s="24">
        <v>951.45</v>
      </c>
    </row>
    <row r="13" spans="1:241" customFormat="1" x14ac:dyDescent="0.2">
      <c r="A13" s="21">
        <v>7</v>
      </c>
      <c r="B13" s="22" t="s">
        <v>18</v>
      </c>
      <c r="C13" s="21">
        <v>6244</v>
      </c>
      <c r="D13" s="24">
        <v>199.12</v>
      </c>
      <c r="E13" s="21">
        <v>73</v>
      </c>
      <c r="F13" s="24">
        <v>26.17</v>
      </c>
      <c r="G13" s="21">
        <v>4</v>
      </c>
      <c r="H13" s="24">
        <v>34.020000000000003</v>
      </c>
      <c r="I13" s="21">
        <v>0</v>
      </c>
      <c r="J13" s="24">
        <v>0</v>
      </c>
      <c r="K13" s="21">
        <v>6321</v>
      </c>
      <c r="L13" s="24">
        <v>259.31</v>
      </c>
    </row>
    <row r="14" spans="1:241" customFormat="1" x14ac:dyDescent="0.2">
      <c r="A14" s="21">
        <v>8</v>
      </c>
      <c r="B14" s="22" t="s">
        <v>19</v>
      </c>
      <c r="C14" s="21">
        <v>1350</v>
      </c>
      <c r="D14" s="24">
        <v>90.64</v>
      </c>
      <c r="E14" s="21">
        <v>59</v>
      </c>
      <c r="F14" s="24">
        <v>84.35</v>
      </c>
      <c r="G14" s="21">
        <v>6</v>
      </c>
      <c r="H14" s="24">
        <v>13.72</v>
      </c>
      <c r="I14" s="21">
        <v>0</v>
      </c>
      <c r="J14" s="24">
        <v>0</v>
      </c>
      <c r="K14" s="21">
        <v>1415</v>
      </c>
      <c r="L14" s="24">
        <v>188.71</v>
      </c>
    </row>
    <row r="15" spans="1:241" customFormat="1" x14ac:dyDescent="0.2">
      <c r="A15" s="21">
        <v>9</v>
      </c>
      <c r="B15" s="22" t="s">
        <v>20</v>
      </c>
      <c r="C15" s="21">
        <v>24352</v>
      </c>
      <c r="D15" s="24">
        <v>1457.7</v>
      </c>
      <c r="E15" s="21">
        <v>2512</v>
      </c>
      <c r="F15" s="24">
        <v>1235.4100000000001</v>
      </c>
      <c r="G15" s="21">
        <v>305</v>
      </c>
      <c r="H15" s="24">
        <v>1129.3599999999999</v>
      </c>
      <c r="I15" s="21">
        <v>0</v>
      </c>
      <c r="J15" s="24">
        <v>0</v>
      </c>
      <c r="K15" s="21">
        <v>27169</v>
      </c>
      <c r="L15" s="24">
        <v>3822.47</v>
      </c>
    </row>
    <row r="16" spans="1:241" customFormat="1" x14ac:dyDescent="0.2">
      <c r="A16" s="21">
        <v>10</v>
      </c>
      <c r="B16" s="22" t="s">
        <v>21</v>
      </c>
      <c r="C16" s="21">
        <v>45826</v>
      </c>
      <c r="D16" s="24">
        <v>3701.76</v>
      </c>
      <c r="E16" s="21">
        <v>1966</v>
      </c>
      <c r="F16" s="24">
        <v>1711.43</v>
      </c>
      <c r="G16" s="21">
        <v>200</v>
      </c>
      <c r="H16" s="24">
        <v>830.37</v>
      </c>
      <c r="I16" s="21">
        <v>48</v>
      </c>
      <c r="J16" s="24">
        <v>1.52</v>
      </c>
      <c r="K16" s="21">
        <v>48040</v>
      </c>
      <c r="L16" s="24">
        <v>6245.08</v>
      </c>
    </row>
    <row r="17" spans="1:12" customFormat="1" x14ac:dyDescent="0.2">
      <c r="A17" s="21">
        <v>11</v>
      </c>
      <c r="B17" s="22" t="s">
        <v>22</v>
      </c>
      <c r="C17" s="21">
        <v>9844</v>
      </c>
      <c r="D17" s="24">
        <v>395.42</v>
      </c>
      <c r="E17" s="21">
        <v>516</v>
      </c>
      <c r="F17" s="24">
        <v>264.70999999999998</v>
      </c>
      <c r="G17" s="21">
        <v>20</v>
      </c>
      <c r="H17" s="24">
        <v>123.67</v>
      </c>
      <c r="I17" s="21">
        <v>0</v>
      </c>
      <c r="J17" s="24">
        <v>0</v>
      </c>
      <c r="K17" s="21">
        <v>10380</v>
      </c>
      <c r="L17" s="24">
        <v>783.8</v>
      </c>
    </row>
    <row r="18" spans="1:12" customFormat="1" x14ac:dyDescent="0.2">
      <c r="A18" s="21">
        <v>12</v>
      </c>
      <c r="B18" s="22" t="s">
        <v>23</v>
      </c>
      <c r="C18" s="21">
        <v>16229</v>
      </c>
      <c r="D18" s="24">
        <v>892.68</v>
      </c>
      <c r="E18" s="21">
        <v>454</v>
      </c>
      <c r="F18" s="24">
        <v>680.59</v>
      </c>
      <c r="G18" s="21">
        <v>88</v>
      </c>
      <c r="H18" s="24">
        <v>716.32</v>
      </c>
      <c r="I18" s="21">
        <v>0</v>
      </c>
      <c r="J18" s="24">
        <v>0</v>
      </c>
      <c r="K18" s="21">
        <v>16771</v>
      </c>
      <c r="L18" s="24">
        <v>2289.59</v>
      </c>
    </row>
    <row r="19" spans="1:12" s="20" customFormat="1" x14ac:dyDescent="0.2">
      <c r="A19" s="55" t="s">
        <v>24</v>
      </c>
      <c r="B19" s="56"/>
      <c r="C19" s="23">
        <f t="shared" ref="C19:L19" si="0">SUM(C7:C18)</f>
        <v>215804</v>
      </c>
      <c r="D19" s="23">
        <f t="shared" si="0"/>
        <v>13110.750000000002</v>
      </c>
      <c r="E19" s="23">
        <f t="shared" si="0"/>
        <v>9343</v>
      </c>
      <c r="F19" s="23">
        <f t="shared" si="0"/>
        <v>7164.43</v>
      </c>
      <c r="G19" s="23">
        <f t="shared" si="0"/>
        <v>1294</v>
      </c>
      <c r="H19" s="23">
        <f t="shared" si="0"/>
        <v>4566.74</v>
      </c>
      <c r="I19" s="23">
        <f t="shared" si="0"/>
        <v>397</v>
      </c>
      <c r="J19" s="23">
        <f t="shared" si="0"/>
        <v>104.58999999999999</v>
      </c>
      <c r="K19" s="23">
        <f t="shared" si="0"/>
        <v>226838</v>
      </c>
      <c r="L19" s="23">
        <f t="shared" si="0"/>
        <v>24946.51</v>
      </c>
    </row>
    <row r="20" spans="1:12" customFormat="1" x14ac:dyDescent="0.2">
      <c r="A20" s="21">
        <v>13</v>
      </c>
      <c r="B20" s="22" t="s">
        <v>25</v>
      </c>
      <c r="C20" s="21">
        <v>4083</v>
      </c>
      <c r="D20" s="24">
        <v>1298.5</v>
      </c>
      <c r="E20" s="21">
        <v>1899</v>
      </c>
      <c r="F20" s="24">
        <v>1296.76</v>
      </c>
      <c r="G20" s="21">
        <v>937</v>
      </c>
      <c r="H20" s="24">
        <v>1254.9100000000001</v>
      </c>
      <c r="I20" s="21">
        <v>0</v>
      </c>
      <c r="J20" s="24">
        <v>0</v>
      </c>
      <c r="K20" s="21">
        <v>6919</v>
      </c>
      <c r="L20" s="24">
        <v>3850.17</v>
      </c>
    </row>
    <row r="21" spans="1:12" customFormat="1" x14ac:dyDescent="0.2">
      <c r="A21" s="21">
        <v>14</v>
      </c>
      <c r="B21" s="22" t="s">
        <v>26</v>
      </c>
      <c r="C21" s="21">
        <v>25313</v>
      </c>
      <c r="D21" s="24">
        <v>260.81</v>
      </c>
      <c r="E21" s="21">
        <v>68</v>
      </c>
      <c r="F21" s="24">
        <v>55.23</v>
      </c>
      <c r="G21" s="21">
        <v>35</v>
      </c>
      <c r="H21" s="24">
        <v>27.76</v>
      </c>
      <c r="I21" s="21">
        <v>0</v>
      </c>
      <c r="J21" s="24">
        <v>0</v>
      </c>
      <c r="K21" s="21">
        <v>25416</v>
      </c>
      <c r="L21" s="24">
        <v>343.8</v>
      </c>
    </row>
    <row r="22" spans="1:12" customFormat="1" x14ac:dyDescent="0.2">
      <c r="A22" s="21">
        <v>15</v>
      </c>
      <c r="B22" s="22" t="s">
        <v>27</v>
      </c>
      <c r="C22" s="21">
        <v>83</v>
      </c>
      <c r="D22" s="24">
        <v>50.65</v>
      </c>
      <c r="E22" s="21">
        <v>58</v>
      </c>
      <c r="F22" s="24">
        <v>71.260000000000005</v>
      </c>
      <c r="G22" s="21">
        <v>1</v>
      </c>
      <c r="H22" s="24">
        <v>2.5299999999999998</v>
      </c>
      <c r="I22" s="21">
        <v>0</v>
      </c>
      <c r="J22" s="24">
        <v>0</v>
      </c>
      <c r="K22" s="21">
        <v>142</v>
      </c>
      <c r="L22" s="24">
        <v>124.44</v>
      </c>
    </row>
    <row r="23" spans="1:12" customFormat="1" x14ac:dyDescent="0.2">
      <c r="A23" s="21">
        <v>16</v>
      </c>
      <c r="B23" s="22" t="s">
        <v>28</v>
      </c>
      <c r="C23" s="21">
        <v>208</v>
      </c>
      <c r="D23" s="24">
        <v>49.88</v>
      </c>
      <c r="E23" s="21">
        <v>20</v>
      </c>
      <c r="F23" s="24">
        <v>39.53</v>
      </c>
      <c r="G23" s="21">
        <v>4</v>
      </c>
      <c r="H23" s="24">
        <v>3.92</v>
      </c>
      <c r="I23" s="21">
        <v>0</v>
      </c>
      <c r="J23" s="24">
        <v>0</v>
      </c>
      <c r="K23" s="21">
        <v>232</v>
      </c>
      <c r="L23" s="24">
        <v>93.33</v>
      </c>
    </row>
    <row r="24" spans="1:12" customFormat="1" x14ac:dyDescent="0.2">
      <c r="A24" s="21">
        <v>17</v>
      </c>
      <c r="B24" s="22" t="s">
        <v>29</v>
      </c>
      <c r="C24" s="21">
        <v>72</v>
      </c>
      <c r="D24" s="24">
        <v>27.46</v>
      </c>
      <c r="E24" s="21">
        <v>33</v>
      </c>
      <c r="F24" s="24">
        <v>13.87</v>
      </c>
      <c r="G24" s="21">
        <v>49</v>
      </c>
      <c r="H24" s="24">
        <v>26.71</v>
      </c>
      <c r="I24" s="21">
        <v>0</v>
      </c>
      <c r="J24" s="24">
        <v>0</v>
      </c>
      <c r="K24" s="21">
        <v>154</v>
      </c>
      <c r="L24" s="24">
        <v>68.040000000000006</v>
      </c>
    </row>
    <row r="25" spans="1:12" customFormat="1" x14ac:dyDescent="0.2">
      <c r="A25" s="21">
        <v>18</v>
      </c>
      <c r="B25" s="22" t="s">
        <v>30</v>
      </c>
      <c r="C25" s="21">
        <v>9587</v>
      </c>
      <c r="D25" s="24">
        <v>2232.09</v>
      </c>
      <c r="E25" s="21">
        <v>6498</v>
      </c>
      <c r="F25" s="24">
        <v>2090.0100000000002</v>
      </c>
      <c r="G25" s="21">
        <v>3754</v>
      </c>
      <c r="H25" s="24">
        <v>2292.7600000000002</v>
      </c>
      <c r="I25" s="21">
        <v>0</v>
      </c>
      <c r="J25" s="24">
        <v>0</v>
      </c>
      <c r="K25" s="21">
        <v>19839</v>
      </c>
      <c r="L25" s="24">
        <v>6614.86</v>
      </c>
    </row>
    <row r="26" spans="1:12" customFormat="1" x14ac:dyDescent="0.2">
      <c r="A26" s="21">
        <v>19</v>
      </c>
      <c r="B26" s="22" t="s">
        <v>31</v>
      </c>
      <c r="C26" s="21">
        <v>7336</v>
      </c>
      <c r="D26" s="24">
        <v>2543.46</v>
      </c>
      <c r="E26" s="21">
        <v>4113</v>
      </c>
      <c r="F26" s="24">
        <v>2517.19</v>
      </c>
      <c r="G26" s="21">
        <v>1314</v>
      </c>
      <c r="H26" s="24">
        <v>979.54</v>
      </c>
      <c r="I26" s="21">
        <v>0</v>
      </c>
      <c r="J26" s="24">
        <v>0</v>
      </c>
      <c r="K26" s="21">
        <v>12763</v>
      </c>
      <c r="L26" s="24">
        <v>6040.19</v>
      </c>
    </row>
    <row r="27" spans="1:12" customFormat="1" x14ac:dyDescent="0.2">
      <c r="A27" s="21">
        <v>20</v>
      </c>
      <c r="B27" s="22" t="s">
        <v>32</v>
      </c>
      <c r="C27" s="21">
        <v>7452</v>
      </c>
      <c r="D27" s="24">
        <v>574.35</v>
      </c>
      <c r="E27" s="21">
        <v>377</v>
      </c>
      <c r="F27" s="24">
        <v>365.54</v>
      </c>
      <c r="G27" s="21">
        <v>27</v>
      </c>
      <c r="H27" s="24">
        <v>52.81</v>
      </c>
      <c r="I27" s="21">
        <v>0</v>
      </c>
      <c r="J27" s="24">
        <v>0</v>
      </c>
      <c r="K27" s="21">
        <v>7856</v>
      </c>
      <c r="L27" s="24">
        <v>992.7</v>
      </c>
    </row>
    <row r="28" spans="1:12" customFormat="1" x14ac:dyDescent="0.2">
      <c r="A28" s="21">
        <v>21</v>
      </c>
      <c r="B28" s="22" t="s">
        <v>33</v>
      </c>
      <c r="C28" s="21">
        <v>5824</v>
      </c>
      <c r="D28" s="24">
        <v>379.96</v>
      </c>
      <c r="E28" s="21">
        <v>754</v>
      </c>
      <c r="F28" s="24">
        <v>111.95</v>
      </c>
      <c r="G28" s="21">
        <v>192</v>
      </c>
      <c r="H28" s="24">
        <v>41.28</v>
      </c>
      <c r="I28" s="21">
        <v>0</v>
      </c>
      <c r="J28" s="24">
        <v>0</v>
      </c>
      <c r="K28" s="21">
        <v>6770</v>
      </c>
      <c r="L28" s="24">
        <v>533.19000000000005</v>
      </c>
    </row>
    <row r="29" spans="1:12" customFormat="1" x14ac:dyDescent="0.2">
      <c r="A29" s="21">
        <v>22</v>
      </c>
      <c r="B29" s="22" t="s">
        <v>34</v>
      </c>
      <c r="C29" s="21">
        <v>18263</v>
      </c>
      <c r="D29" s="24">
        <v>964.18</v>
      </c>
      <c r="E29" s="21">
        <v>1133</v>
      </c>
      <c r="F29" s="24">
        <v>265.13</v>
      </c>
      <c r="G29" s="21">
        <v>522</v>
      </c>
      <c r="H29" s="24">
        <v>173.8</v>
      </c>
      <c r="I29" s="21">
        <v>0</v>
      </c>
      <c r="J29" s="24">
        <v>0</v>
      </c>
      <c r="K29" s="21">
        <v>19918</v>
      </c>
      <c r="L29" s="24">
        <v>1403.11</v>
      </c>
    </row>
    <row r="30" spans="1:12" customFormat="1" x14ac:dyDescent="0.2">
      <c r="A30" s="21">
        <v>23</v>
      </c>
      <c r="B30" s="22" t="s">
        <v>35</v>
      </c>
      <c r="C30" s="21">
        <v>79</v>
      </c>
      <c r="D30" s="24">
        <v>4.33</v>
      </c>
      <c r="E30" s="21">
        <v>3</v>
      </c>
      <c r="F30" s="24">
        <v>2.25</v>
      </c>
      <c r="G30" s="21">
        <v>0</v>
      </c>
      <c r="H30" s="24">
        <v>0</v>
      </c>
      <c r="I30" s="21">
        <v>0</v>
      </c>
      <c r="J30" s="24">
        <v>0</v>
      </c>
      <c r="K30" s="21">
        <v>82</v>
      </c>
      <c r="L30" s="24">
        <v>6.58</v>
      </c>
    </row>
    <row r="31" spans="1:12" customFormat="1" x14ac:dyDescent="0.2">
      <c r="A31" s="21">
        <v>24</v>
      </c>
      <c r="B31" s="22" t="s">
        <v>36</v>
      </c>
      <c r="C31" s="21">
        <v>202</v>
      </c>
      <c r="D31" s="24">
        <v>43.79</v>
      </c>
      <c r="E31" s="21">
        <v>75</v>
      </c>
      <c r="F31" s="24">
        <v>87.65</v>
      </c>
      <c r="G31" s="21">
        <v>27</v>
      </c>
      <c r="H31" s="24">
        <v>51.55</v>
      </c>
      <c r="I31" s="21">
        <v>0</v>
      </c>
      <c r="J31" s="24">
        <v>0</v>
      </c>
      <c r="K31" s="21">
        <v>304</v>
      </c>
      <c r="L31" s="24">
        <v>182.99</v>
      </c>
    </row>
    <row r="32" spans="1:12" customFormat="1" x14ac:dyDescent="0.2">
      <c r="A32" s="21">
        <v>25</v>
      </c>
      <c r="B32" s="22" t="s">
        <v>37</v>
      </c>
      <c r="C32" s="21">
        <v>4</v>
      </c>
      <c r="D32" s="24">
        <v>1.73</v>
      </c>
      <c r="E32" s="21">
        <v>3</v>
      </c>
      <c r="F32" s="24">
        <v>0.77</v>
      </c>
      <c r="G32" s="21">
        <v>0</v>
      </c>
      <c r="H32" s="24">
        <v>0</v>
      </c>
      <c r="I32" s="21">
        <v>0</v>
      </c>
      <c r="J32" s="24">
        <v>0</v>
      </c>
      <c r="K32" s="21">
        <v>7</v>
      </c>
      <c r="L32" s="24">
        <v>2.5</v>
      </c>
    </row>
    <row r="33" spans="1:12" customFormat="1" x14ac:dyDescent="0.2">
      <c r="A33" s="21">
        <v>26</v>
      </c>
      <c r="B33" s="22" t="s">
        <v>38</v>
      </c>
      <c r="C33" s="21">
        <v>3590</v>
      </c>
      <c r="D33" s="24">
        <v>887.52</v>
      </c>
      <c r="E33" s="21">
        <v>2167</v>
      </c>
      <c r="F33" s="24">
        <v>908.99</v>
      </c>
      <c r="G33" s="21">
        <v>1067</v>
      </c>
      <c r="H33" s="24">
        <v>713.25</v>
      </c>
      <c r="I33" s="21">
        <v>0</v>
      </c>
      <c r="J33" s="24">
        <v>0</v>
      </c>
      <c r="K33" s="21">
        <v>6824</v>
      </c>
      <c r="L33" s="24">
        <v>2509.7600000000002</v>
      </c>
    </row>
    <row r="34" spans="1:12" customFormat="1" x14ac:dyDescent="0.2">
      <c r="A34" s="21">
        <v>27</v>
      </c>
      <c r="B34" s="22" t="s">
        <v>39</v>
      </c>
      <c r="C34" s="21">
        <v>5</v>
      </c>
      <c r="D34" s="24">
        <v>0.87</v>
      </c>
      <c r="E34" s="21">
        <v>8</v>
      </c>
      <c r="F34" s="24">
        <v>7.78</v>
      </c>
      <c r="G34" s="21">
        <v>0</v>
      </c>
      <c r="H34" s="24">
        <v>0</v>
      </c>
      <c r="I34" s="21">
        <v>0</v>
      </c>
      <c r="J34" s="24">
        <v>0</v>
      </c>
      <c r="K34" s="21">
        <v>13</v>
      </c>
      <c r="L34" s="24">
        <v>8.65</v>
      </c>
    </row>
    <row r="35" spans="1:12" customFormat="1" x14ac:dyDescent="0.2">
      <c r="A35" s="21">
        <v>28</v>
      </c>
      <c r="B35" s="22" t="s">
        <v>40</v>
      </c>
      <c r="C35" s="21">
        <v>51</v>
      </c>
      <c r="D35" s="24">
        <v>39.57</v>
      </c>
      <c r="E35" s="21">
        <v>78</v>
      </c>
      <c r="F35" s="24">
        <v>30.56</v>
      </c>
      <c r="G35" s="21">
        <v>21</v>
      </c>
      <c r="H35" s="24">
        <v>40.57</v>
      </c>
      <c r="I35" s="21">
        <v>0</v>
      </c>
      <c r="J35" s="24">
        <v>0</v>
      </c>
      <c r="K35" s="21">
        <v>150</v>
      </c>
      <c r="L35" s="24">
        <v>110.7</v>
      </c>
    </row>
    <row r="36" spans="1:12" customFormat="1" x14ac:dyDescent="0.2">
      <c r="A36" s="21">
        <v>29</v>
      </c>
      <c r="B36" s="22" t="s">
        <v>41</v>
      </c>
      <c r="C36" s="21">
        <v>42</v>
      </c>
      <c r="D36" s="24">
        <v>4.8899999999999997</v>
      </c>
      <c r="E36" s="21">
        <v>8</v>
      </c>
      <c r="F36" s="24">
        <v>8.1999999999999993</v>
      </c>
      <c r="G36" s="21">
        <v>3</v>
      </c>
      <c r="H36" s="24">
        <v>6.56</v>
      </c>
      <c r="I36" s="21">
        <v>0</v>
      </c>
      <c r="J36" s="24">
        <v>0</v>
      </c>
      <c r="K36" s="21">
        <v>53</v>
      </c>
      <c r="L36" s="24">
        <v>19.649999999999999</v>
      </c>
    </row>
    <row r="37" spans="1:12" customFormat="1" x14ac:dyDescent="0.2">
      <c r="A37" s="21">
        <v>30</v>
      </c>
      <c r="B37" s="22" t="s">
        <v>42</v>
      </c>
      <c r="C37" s="21">
        <v>37</v>
      </c>
      <c r="D37" s="24">
        <v>5</v>
      </c>
      <c r="E37" s="21">
        <v>1</v>
      </c>
      <c r="F37" s="24">
        <v>0.13</v>
      </c>
      <c r="G37" s="21">
        <v>0</v>
      </c>
      <c r="H37" s="24">
        <v>0</v>
      </c>
      <c r="I37" s="21">
        <v>0</v>
      </c>
      <c r="J37" s="24">
        <v>0</v>
      </c>
      <c r="K37" s="21">
        <v>38</v>
      </c>
      <c r="L37" s="24">
        <v>5.13</v>
      </c>
    </row>
    <row r="38" spans="1:12" customFormat="1" x14ac:dyDescent="0.2">
      <c r="A38" s="21">
        <v>31</v>
      </c>
      <c r="B38" s="22" t="s">
        <v>43</v>
      </c>
      <c r="C38" s="21">
        <v>1978</v>
      </c>
      <c r="D38" s="24">
        <v>514.61</v>
      </c>
      <c r="E38" s="21">
        <v>710</v>
      </c>
      <c r="F38" s="24">
        <v>267.81</v>
      </c>
      <c r="G38" s="21">
        <v>317</v>
      </c>
      <c r="H38" s="24">
        <v>293.89</v>
      </c>
      <c r="I38" s="21">
        <v>0</v>
      </c>
      <c r="J38" s="24">
        <v>0</v>
      </c>
      <c r="K38" s="21">
        <v>3005</v>
      </c>
      <c r="L38" s="24">
        <v>1076.31</v>
      </c>
    </row>
    <row r="39" spans="1:12" s="20" customFormat="1" x14ac:dyDescent="0.2">
      <c r="A39" s="55" t="s">
        <v>44</v>
      </c>
      <c r="B39" s="56"/>
      <c r="C39" s="23">
        <f t="shared" ref="C39:L39" si="1">SUM(C20:C38)</f>
        <v>84209</v>
      </c>
      <c r="D39" s="23">
        <f t="shared" si="1"/>
        <v>9883.6500000000015</v>
      </c>
      <c r="E39" s="23">
        <f t="shared" si="1"/>
        <v>18006</v>
      </c>
      <c r="F39" s="23">
        <f t="shared" si="1"/>
        <v>8140.6100000000006</v>
      </c>
      <c r="G39" s="23">
        <f t="shared" si="1"/>
        <v>8270</v>
      </c>
      <c r="H39" s="23">
        <f t="shared" si="1"/>
        <v>5961.8400000000011</v>
      </c>
      <c r="I39" s="23">
        <f t="shared" si="1"/>
        <v>0</v>
      </c>
      <c r="J39" s="23">
        <f t="shared" si="1"/>
        <v>0</v>
      </c>
      <c r="K39" s="23">
        <f t="shared" si="1"/>
        <v>110485</v>
      </c>
      <c r="L39" s="23">
        <f t="shared" si="1"/>
        <v>23986.100000000009</v>
      </c>
    </row>
    <row r="40" spans="1:12" customFormat="1" x14ac:dyDescent="0.2">
      <c r="A40" s="21">
        <v>32</v>
      </c>
      <c r="B40" s="22" t="s">
        <v>45</v>
      </c>
      <c r="C40" s="21">
        <v>7</v>
      </c>
      <c r="D40" s="24">
        <v>0.39</v>
      </c>
      <c r="E40" s="21">
        <v>0</v>
      </c>
      <c r="F40" s="24">
        <v>0</v>
      </c>
      <c r="G40" s="21">
        <v>0</v>
      </c>
      <c r="H40" s="24">
        <v>0</v>
      </c>
      <c r="I40" s="21">
        <v>0</v>
      </c>
      <c r="J40" s="24">
        <v>0</v>
      </c>
      <c r="K40" s="21">
        <v>7</v>
      </c>
      <c r="L40" s="24">
        <v>0.39</v>
      </c>
    </row>
    <row r="41" spans="1:12" s="20" customFormat="1" x14ac:dyDescent="0.2">
      <c r="A41" s="55" t="s">
        <v>46</v>
      </c>
      <c r="B41" s="56"/>
      <c r="C41" s="23">
        <f t="shared" ref="C41:L41" si="2">SUM(C40:C40)</f>
        <v>7</v>
      </c>
      <c r="D41" s="23">
        <f t="shared" si="2"/>
        <v>0.39</v>
      </c>
      <c r="E41" s="23">
        <f t="shared" si="2"/>
        <v>0</v>
      </c>
      <c r="F41" s="23">
        <f t="shared" si="2"/>
        <v>0</v>
      </c>
      <c r="G41" s="23">
        <f t="shared" si="2"/>
        <v>0</v>
      </c>
      <c r="H41" s="23">
        <f t="shared" si="2"/>
        <v>0</v>
      </c>
      <c r="I41" s="23">
        <f t="shared" si="2"/>
        <v>0</v>
      </c>
      <c r="J41" s="23">
        <f t="shared" si="2"/>
        <v>0</v>
      </c>
      <c r="K41" s="23">
        <f t="shared" si="2"/>
        <v>7</v>
      </c>
      <c r="L41" s="23">
        <f t="shared" si="2"/>
        <v>0.39</v>
      </c>
    </row>
    <row r="42" spans="1:12" customFormat="1" x14ac:dyDescent="0.2">
      <c r="A42" s="21">
        <v>33</v>
      </c>
      <c r="B42" s="22" t="s">
        <v>47</v>
      </c>
      <c r="C42" s="21">
        <v>62223</v>
      </c>
      <c r="D42" s="24">
        <v>1003.7</v>
      </c>
      <c r="E42" s="21">
        <v>130</v>
      </c>
      <c r="F42" s="24">
        <v>195.56</v>
      </c>
      <c r="G42" s="21">
        <v>0</v>
      </c>
      <c r="H42" s="24">
        <v>0</v>
      </c>
      <c r="I42" s="21">
        <v>0</v>
      </c>
      <c r="J42" s="24">
        <v>0</v>
      </c>
      <c r="K42" s="21">
        <v>62353</v>
      </c>
      <c r="L42" s="24">
        <v>1199.26</v>
      </c>
    </row>
    <row r="43" spans="1:12" s="20" customFormat="1" x14ac:dyDescent="0.2">
      <c r="A43" s="55" t="s">
        <v>48</v>
      </c>
      <c r="B43" s="56"/>
      <c r="C43" s="23">
        <f t="shared" ref="C43:L43" si="3">SUM(C42:C42)</f>
        <v>62223</v>
      </c>
      <c r="D43" s="23">
        <f t="shared" si="3"/>
        <v>1003.7</v>
      </c>
      <c r="E43" s="23">
        <f t="shared" si="3"/>
        <v>130</v>
      </c>
      <c r="F43" s="23">
        <f t="shared" si="3"/>
        <v>195.56</v>
      </c>
      <c r="G43" s="23">
        <f t="shared" si="3"/>
        <v>0</v>
      </c>
      <c r="H43" s="23">
        <f t="shared" si="3"/>
        <v>0</v>
      </c>
      <c r="I43" s="23">
        <f t="shared" si="3"/>
        <v>0</v>
      </c>
      <c r="J43" s="23">
        <f t="shared" si="3"/>
        <v>0</v>
      </c>
      <c r="K43" s="23">
        <f t="shared" si="3"/>
        <v>62353</v>
      </c>
      <c r="L43" s="23">
        <f t="shared" si="3"/>
        <v>1199.26</v>
      </c>
    </row>
    <row r="44" spans="1:12" customFormat="1" x14ac:dyDescent="0.2">
      <c r="A44" s="21">
        <v>34</v>
      </c>
      <c r="B44" s="22" t="s">
        <v>49</v>
      </c>
      <c r="C44" s="21">
        <v>10816</v>
      </c>
      <c r="D44" s="24">
        <v>832.48</v>
      </c>
      <c r="E44" s="21">
        <v>232</v>
      </c>
      <c r="F44" s="24">
        <v>139.37</v>
      </c>
      <c r="G44" s="21">
        <v>39</v>
      </c>
      <c r="H44" s="24">
        <v>94.49</v>
      </c>
      <c r="I44" s="21">
        <v>0</v>
      </c>
      <c r="J44" s="24">
        <v>0</v>
      </c>
      <c r="K44" s="21">
        <v>11087</v>
      </c>
      <c r="L44" s="24">
        <v>1066.3399999999999</v>
      </c>
    </row>
    <row r="45" spans="1:12" customFormat="1" x14ac:dyDescent="0.2">
      <c r="A45" s="21">
        <v>35</v>
      </c>
      <c r="B45" s="22" t="s">
        <v>50</v>
      </c>
      <c r="C45" s="21">
        <v>2842</v>
      </c>
      <c r="D45" s="24">
        <v>135.55000000000001</v>
      </c>
      <c r="E45" s="21">
        <v>113</v>
      </c>
      <c r="F45" s="24">
        <v>8.74</v>
      </c>
      <c r="G45" s="21">
        <v>28</v>
      </c>
      <c r="H45" s="24">
        <v>2.2400000000000002</v>
      </c>
      <c r="I45" s="21">
        <v>0</v>
      </c>
      <c r="J45" s="24">
        <v>0</v>
      </c>
      <c r="K45" s="21">
        <v>2983</v>
      </c>
      <c r="L45" s="24">
        <v>146.53</v>
      </c>
    </row>
    <row r="46" spans="1:12" customFormat="1" x14ac:dyDescent="0.2">
      <c r="A46" s="21">
        <v>36</v>
      </c>
      <c r="B46" s="22" t="s">
        <v>51</v>
      </c>
      <c r="C46" s="21">
        <v>24777</v>
      </c>
      <c r="D46" s="24">
        <v>86.33</v>
      </c>
      <c r="E46" s="21">
        <v>0</v>
      </c>
      <c r="F46" s="24">
        <v>0</v>
      </c>
      <c r="G46" s="21">
        <v>0</v>
      </c>
      <c r="H46" s="24">
        <v>0</v>
      </c>
      <c r="I46" s="21">
        <v>0</v>
      </c>
      <c r="J46" s="24">
        <v>0</v>
      </c>
      <c r="K46" s="21">
        <v>24777</v>
      </c>
      <c r="L46" s="24">
        <v>86.33</v>
      </c>
    </row>
    <row r="47" spans="1:12" customFormat="1" x14ac:dyDescent="0.2">
      <c r="A47" s="21">
        <v>37</v>
      </c>
      <c r="B47" s="22" t="s">
        <v>52</v>
      </c>
      <c r="C47" s="21">
        <v>4272</v>
      </c>
      <c r="D47" s="24">
        <v>72.680000000000007</v>
      </c>
      <c r="E47" s="21">
        <v>7</v>
      </c>
      <c r="F47" s="24">
        <v>2.31</v>
      </c>
      <c r="G47" s="21">
        <v>1</v>
      </c>
      <c r="H47" s="24">
        <v>0.06</v>
      </c>
      <c r="I47" s="21">
        <v>0</v>
      </c>
      <c r="J47" s="24">
        <v>0</v>
      </c>
      <c r="K47" s="21">
        <v>4280</v>
      </c>
      <c r="L47" s="24">
        <v>75.05</v>
      </c>
    </row>
    <row r="48" spans="1:12" customFormat="1" x14ac:dyDescent="0.2">
      <c r="A48" s="21">
        <v>38</v>
      </c>
      <c r="B48" s="22" t="s">
        <v>53</v>
      </c>
      <c r="C48" s="21">
        <v>4</v>
      </c>
      <c r="D48" s="24">
        <v>0.7</v>
      </c>
      <c r="E48" s="21">
        <v>2</v>
      </c>
      <c r="F48" s="24">
        <v>0.73</v>
      </c>
      <c r="G48" s="21">
        <v>0</v>
      </c>
      <c r="H48" s="24">
        <v>0</v>
      </c>
      <c r="I48" s="21">
        <v>0</v>
      </c>
      <c r="J48" s="24">
        <v>0</v>
      </c>
      <c r="K48" s="21">
        <v>6</v>
      </c>
      <c r="L48" s="24">
        <v>1.43</v>
      </c>
    </row>
    <row r="49" spans="1:12" customFormat="1" x14ac:dyDescent="0.2">
      <c r="A49" s="21">
        <v>39</v>
      </c>
      <c r="B49" s="22" t="s">
        <v>54</v>
      </c>
      <c r="C49" s="21">
        <v>9192</v>
      </c>
      <c r="D49" s="24">
        <v>35.68</v>
      </c>
      <c r="E49" s="21">
        <v>0</v>
      </c>
      <c r="F49" s="24">
        <v>0</v>
      </c>
      <c r="G49" s="21">
        <v>0</v>
      </c>
      <c r="H49" s="24">
        <v>0</v>
      </c>
      <c r="I49" s="21">
        <v>0</v>
      </c>
      <c r="J49" s="24">
        <v>0</v>
      </c>
      <c r="K49" s="21">
        <v>9192</v>
      </c>
      <c r="L49" s="24">
        <v>35.68</v>
      </c>
    </row>
    <row r="50" spans="1:12" customFormat="1" x14ac:dyDescent="0.2">
      <c r="A50" s="21">
        <v>40</v>
      </c>
      <c r="B50" s="22" t="s">
        <v>55</v>
      </c>
      <c r="C50" s="21">
        <v>70</v>
      </c>
      <c r="D50" s="24">
        <v>33.44</v>
      </c>
      <c r="E50" s="21">
        <v>4</v>
      </c>
      <c r="F50" s="24">
        <v>0.81</v>
      </c>
      <c r="G50" s="21">
        <v>0</v>
      </c>
      <c r="H50" s="24">
        <v>0</v>
      </c>
      <c r="I50" s="21">
        <v>0</v>
      </c>
      <c r="J50" s="24">
        <v>0</v>
      </c>
      <c r="K50" s="21">
        <v>74</v>
      </c>
      <c r="L50" s="24">
        <v>34.25</v>
      </c>
    </row>
    <row r="51" spans="1:12" s="20" customFormat="1" x14ac:dyDescent="0.2">
      <c r="A51" s="55" t="s">
        <v>56</v>
      </c>
      <c r="B51" s="56"/>
      <c r="C51" s="23">
        <f t="shared" ref="C51:L51" si="4">SUM(C44:C50)</f>
        <v>51973</v>
      </c>
      <c r="D51" s="23">
        <f t="shared" si="4"/>
        <v>1196.8600000000001</v>
      </c>
      <c r="E51" s="23">
        <f t="shared" si="4"/>
        <v>358</v>
      </c>
      <c r="F51" s="23">
        <f t="shared" si="4"/>
        <v>151.96</v>
      </c>
      <c r="G51" s="23">
        <f t="shared" si="4"/>
        <v>68</v>
      </c>
      <c r="H51" s="23">
        <f t="shared" si="4"/>
        <v>96.789999999999992</v>
      </c>
      <c r="I51" s="23">
        <f t="shared" si="4"/>
        <v>0</v>
      </c>
      <c r="J51" s="23">
        <f t="shared" si="4"/>
        <v>0</v>
      </c>
      <c r="K51" s="23">
        <f t="shared" si="4"/>
        <v>52399</v>
      </c>
      <c r="L51" s="23">
        <f t="shared" si="4"/>
        <v>1445.61</v>
      </c>
    </row>
    <row r="52" spans="1:12" s="20" customFormat="1" x14ac:dyDescent="0.2">
      <c r="A52" s="55" t="s">
        <v>57</v>
      </c>
      <c r="B52" s="56"/>
      <c r="C52" s="23">
        <f>SUM(C19+C39+C41+C43+C51)</f>
        <v>414216</v>
      </c>
      <c r="D52" s="25">
        <f t="shared" ref="D52:L52" si="5">SUM(D19+D39+D41+D43+D51)</f>
        <v>25195.350000000002</v>
      </c>
      <c r="E52" s="25">
        <f t="shared" si="5"/>
        <v>27837</v>
      </c>
      <c r="F52" s="25">
        <f t="shared" si="5"/>
        <v>15652.56</v>
      </c>
      <c r="G52" s="25">
        <f t="shared" si="5"/>
        <v>9632</v>
      </c>
      <c r="H52" s="25">
        <f t="shared" si="5"/>
        <v>10625.370000000003</v>
      </c>
      <c r="I52" s="25">
        <f t="shared" si="5"/>
        <v>397</v>
      </c>
      <c r="J52" s="25">
        <f t="shared" si="5"/>
        <v>104.58999999999999</v>
      </c>
      <c r="K52" s="25">
        <f t="shared" si="5"/>
        <v>452082</v>
      </c>
      <c r="L52" s="25">
        <f t="shared" si="5"/>
        <v>51577.87000000001</v>
      </c>
    </row>
  </sheetData>
  <sheetProtection selectLockedCells="1" selectUnlockedCells="1"/>
  <mergeCells count="18">
    <mergeCell ref="A52:B52"/>
    <mergeCell ref="A19:B19"/>
    <mergeCell ref="A39:B39"/>
    <mergeCell ref="A41:B41"/>
    <mergeCell ref="A43:B43"/>
    <mergeCell ref="A51:B51"/>
    <mergeCell ref="B4:B6"/>
    <mergeCell ref="A4:A6"/>
    <mergeCell ref="A3:I3"/>
    <mergeCell ref="I4:J5"/>
    <mergeCell ref="K4:L5"/>
    <mergeCell ref="J3:K3"/>
    <mergeCell ref="C5:D5"/>
    <mergeCell ref="G5:H5"/>
    <mergeCell ref="E5:F5"/>
    <mergeCell ref="E4:F4"/>
    <mergeCell ref="G4:H4"/>
    <mergeCell ref="C4:D4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view="pageBreakPreview" zoomScaleNormal="100" zoomScaleSheetLayoutView="100" workbookViewId="0">
      <selection sqref="A1:B1"/>
    </sheetView>
  </sheetViews>
  <sheetFormatPr defaultRowHeight="12.75" x14ac:dyDescent="0.2"/>
  <cols>
    <col min="1" max="1" width="5.5703125" style="12" customWidth="1"/>
    <col min="2" max="2" width="28.5703125" style="12" customWidth="1"/>
    <col min="3" max="3" width="11.42578125" style="13" customWidth="1"/>
    <col min="4" max="4" width="14.140625" style="13" customWidth="1"/>
    <col min="5" max="5" width="8.7109375" style="13" customWidth="1"/>
    <col min="6" max="6" width="11.140625" style="13" customWidth="1"/>
    <col min="7" max="7" width="12.7109375" style="13" customWidth="1"/>
    <col min="8" max="8" width="8.7109375" style="13" customWidth="1"/>
    <col min="9" max="9" width="10.85546875" style="14" customWidth="1"/>
    <col min="10" max="10" width="12.85546875" style="13" customWidth="1"/>
    <col min="11" max="11" width="8.7109375" style="13" customWidth="1"/>
    <col min="12" max="12" width="11" style="13" customWidth="1"/>
    <col min="13" max="13" width="12.7109375" style="13" customWidth="1"/>
    <col min="14" max="14" width="8.7109375" style="13" customWidth="1"/>
    <col min="15" max="220" width="9.140625" style="12" customWidth="1"/>
    <col min="221" max="16384" width="9.140625" style="12"/>
  </cols>
  <sheetData>
    <row r="1" spans="1:19" s="20" customFormat="1" ht="25.5" customHeight="1" x14ac:dyDescent="0.25">
      <c r="A1" s="74" t="s">
        <v>112</v>
      </c>
      <c r="B1" s="75"/>
      <c r="C1" s="4" t="s">
        <v>59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9" s="20" customFormat="1" ht="15.95" customHeight="1" x14ac:dyDescent="0.25">
      <c r="A2" s="59" t="s">
        <v>116</v>
      </c>
      <c r="B2" s="59"/>
      <c r="C2" s="59"/>
      <c r="D2" s="59"/>
      <c r="E2" s="59"/>
      <c r="F2" s="59"/>
      <c r="G2" s="59"/>
      <c r="H2" s="59"/>
      <c r="I2" s="59"/>
      <c r="J2" s="59"/>
      <c r="K2" s="51" t="s">
        <v>1</v>
      </c>
      <c r="L2" s="51"/>
      <c r="M2" s="51"/>
      <c r="N2" s="51"/>
    </row>
    <row r="3" spans="1:19" s="26" customFormat="1" ht="14.25" customHeight="1" x14ac:dyDescent="0.2">
      <c r="A3" s="60" t="s">
        <v>60</v>
      </c>
      <c r="B3" s="60" t="s">
        <v>61</v>
      </c>
      <c r="C3" s="62" t="s">
        <v>62</v>
      </c>
      <c r="D3" s="62"/>
      <c r="E3" s="62"/>
      <c r="F3" s="62" t="s">
        <v>63</v>
      </c>
      <c r="G3" s="62"/>
      <c r="H3" s="62"/>
      <c r="I3" s="62" t="s">
        <v>64</v>
      </c>
      <c r="J3" s="62"/>
      <c r="K3" s="62"/>
      <c r="L3" s="62" t="s">
        <v>65</v>
      </c>
      <c r="M3" s="62"/>
      <c r="N3" s="62"/>
    </row>
    <row r="4" spans="1:19" s="27" customFormat="1" ht="15.95" customHeight="1" x14ac:dyDescent="0.2">
      <c r="A4" s="61"/>
      <c r="B4" s="61"/>
      <c r="C4" s="42" t="s">
        <v>66</v>
      </c>
      <c r="D4" s="42" t="s">
        <v>67</v>
      </c>
      <c r="E4" s="42" t="s">
        <v>68</v>
      </c>
      <c r="F4" s="42" t="s">
        <v>66</v>
      </c>
      <c r="G4" s="42" t="s">
        <v>67</v>
      </c>
      <c r="H4" s="42" t="s">
        <v>68</v>
      </c>
      <c r="I4" s="42" t="s">
        <v>66</v>
      </c>
      <c r="J4" s="42" t="s">
        <v>67</v>
      </c>
      <c r="K4" s="42" t="s">
        <v>68</v>
      </c>
      <c r="L4" s="42" t="s">
        <v>66</v>
      </c>
      <c r="M4" s="42" t="s">
        <v>67</v>
      </c>
      <c r="N4" s="42" t="s">
        <v>68</v>
      </c>
    </row>
    <row r="5" spans="1:19" x14ac:dyDescent="0.2">
      <c r="A5" s="37">
        <v>1</v>
      </c>
      <c r="B5" s="38" t="s">
        <v>69</v>
      </c>
      <c r="C5" s="39">
        <v>1901.21</v>
      </c>
      <c r="D5" s="39">
        <v>804.18</v>
      </c>
      <c r="E5" s="39">
        <f t="shared" ref="E5:E38" si="0">(D5/C5)*100</f>
        <v>42.298325803041223</v>
      </c>
      <c r="F5" s="39">
        <v>399.99</v>
      </c>
      <c r="G5" s="39">
        <v>329.92</v>
      </c>
      <c r="H5" s="39">
        <f t="shared" ref="H5:H38" si="1">(G5/F5)*100</f>
        <v>82.482062051551281</v>
      </c>
      <c r="I5" s="39">
        <v>96.98</v>
      </c>
      <c r="J5" s="39">
        <v>35.135207999999999</v>
      </c>
      <c r="K5" s="39">
        <f t="shared" ref="K5:K38" si="2">(J5/I5)*100</f>
        <v>36.229333883274897</v>
      </c>
      <c r="L5" s="39">
        <v>2398.1799999999998</v>
      </c>
      <c r="M5" s="39">
        <f>D5+G5+J5</f>
        <v>1169.2352079999998</v>
      </c>
      <c r="N5" s="39">
        <f t="shared" ref="N5:N38" si="3">(M5/L5)*100</f>
        <v>48.755106288935771</v>
      </c>
      <c r="S5" s="13"/>
    </row>
    <row r="6" spans="1:19" x14ac:dyDescent="0.2">
      <c r="A6" s="37">
        <v>2</v>
      </c>
      <c r="B6" s="38" t="s">
        <v>70</v>
      </c>
      <c r="C6" s="39">
        <v>2822.8</v>
      </c>
      <c r="D6" s="39">
        <v>1572.46</v>
      </c>
      <c r="E6" s="39">
        <f t="shared" si="0"/>
        <v>55.705682301261163</v>
      </c>
      <c r="F6" s="39">
        <v>680.34</v>
      </c>
      <c r="G6" s="39">
        <v>528.51</v>
      </c>
      <c r="H6" s="39">
        <f t="shared" si="1"/>
        <v>77.683217214921953</v>
      </c>
      <c r="I6" s="39">
        <v>129.80999999999901</v>
      </c>
      <c r="J6" s="39">
        <v>81.268239000000008</v>
      </c>
      <c r="K6" s="39">
        <f t="shared" si="2"/>
        <v>62.605530390571317</v>
      </c>
      <c r="L6" s="39">
        <v>3632.95</v>
      </c>
      <c r="M6" s="39">
        <f t="shared" ref="M6:M38" si="4">D6+G6+J6</f>
        <v>2182.2382390000002</v>
      </c>
      <c r="N6" s="39">
        <f t="shared" si="3"/>
        <v>60.067940351504987</v>
      </c>
    </row>
    <row r="7" spans="1:19" x14ac:dyDescent="0.2">
      <c r="A7" s="37">
        <v>3</v>
      </c>
      <c r="B7" s="38" t="s">
        <v>71</v>
      </c>
      <c r="C7" s="39">
        <v>540.6</v>
      </c>
      <c r="D7" s="39">
        <v>271.45999999999998</v>
      </c>
      <c r="E7" s="39">
        <f t="shared" si="0"/>
        <v>50.214576396596364</v>
      </c>
      <c r="F7" s="39">
        <v>176.56</v>
      </c>
      <c r="G7" s="39">
        <v>224.61</v>
      </c>
      <c r="H7" s="39">
        <f t="shared" si="1"/>
        <v>127.21454463072044</v>
      </c>
      <c r="I7" s="39">
        <v>47.259999999999899</v>
      </c>
      <c r="J7" s="39">
        <v>19.280539000000001</v>
      </c>
      <c r="K7" s="39">
        <f t="shared" si="2"/>
        <v>40.796739314430894</v>
      </c>
      <c r="L7" s="39">
        <v>764.42</v>
      </c>
      <c r="M7" s="39">
        <f t="shared" si="4"/>
        <v>515.35053900000003</v>
      </c>
      <c r="N7" s="39">
        <f t="shared" si="3"/>
        <v>67.417197221422782</v>
      </c>
    </row>
    <row r="8" spans="1:19" x14ac:dyDescent="0.2">
      <c r="A8" s="37">
        <v>4</v>
      </c>
      <c r="B8" s="38" t="s">
        <v>72</v>
      </c>
      <c r="C8" s="39">
        <v>1142.58</v>
      </c>
      <c r="D8" s="39">
        <v>590.64</v>
      </c>
      <c r="E8" s="39">
        <f t="shared" si="0"/>
        <v>51.693535682402981</v>
      </c>
      <c r="F8" s="39">
        <v>784.61</v>
      </c>
      <c r="G8" s="39">
        <v>669.62</v>
      </c>
      <c r="H8" s="39">
        <f t="shared" si="1"/>
        <v>85.344311186449318</v>
      </c>
      <c r="I8" s="39">
        <v>75.989999999999995</v>
      </c>
      <c r="J8" s="39">
        <v>44.323041000000003</v>
      </c>
      <c r="K8" s="39">
        <f t="shared" si="2"/>
        <v>58.327465455981056</v>
      </c>
      <c r="L8" s="39">
        <v>2003.18</v>
      </c>
      <c r="M8" s="39">
        <f t="shared" si="4"/>
        <v>1304.5830410000001</v>
      </c>
      <c r="N8" s="39">
        <f t="shared" si="3"/>
        <v>65.125602342275783</v>
      </c>
    </row>
    <row r="9" spans="1:19" x14ac:dyDescent="0.2">
      <c r="A9" s="37">
        <v>5</v>
      </c>
      <c r="B9" s="38" t="s">
        <v>73</v>
      </c>
      <c r="C9" s="39">
        <v>3005.76</v>
      </c>
      <c r="D9" s="39">
        <v>1201.21</v>
      </c>
      <c r="E9" s="39">
        <f t="shared" si="0"/>
        <v>39.963603215160227</v>
      </c>
      <c r="F9" s="39">
        <v>266.76</v>
      </c>
      <c r="G9" s="39">
        <v>254.52</v>
      </c>
      <c r="H9" s="39">
        <f t="shared" si="1"/>
        <v>95.411605937921735</v>
      </c>
      <c r="I9" s="39">
        <v>48.1899999999996</v>
      </c>
      <c r="J9" s="39">
        <v>20.88523</v>
      </c>
      <c r="K9" s="39">
        <f t="shared" si="2"/>
        <v>43.339344262295441</v>
      </c>
      <c r="L9" s="39">
        <v>3320.71</v>
      </c>
      <c r="M9" s="39">
        <f t="shared" si="4"/>
        <v>1476.6152300000001</v>
      </c>
      <c r="N9" s="39">
        <f t="shared" si="3"/>
        <v>44.466852871825608</v>
      </c>
    </row>
    <row r="10" spans="1:19" x14ac:dyDescent="0.2">
      <c r="A10" s="37">
        <v>6</v>
      </c>
      <c r="B10" s="38" t="s">
        <v>74</v>
      </c>
      <c r="C10" s="39">
        <v>246.24</v>
      </c>
      <c r="D10" s="39">
        <v>112.91</v>
      </c>
      <c r="E10" s="39">
        <f t="shared" si="0"/>
        <v>45.853638726445737</v>
      </c>
      <c r="F10" s="39">
        <v>34.630000000000003</v>
      </c>
      <c r="G10" s="39">
        <v>38.130000000000003</v>
      </c>
      <c r="H10" s="39">
        <f t="shared" si="1"/>
        <v>110.1068437770719</v>
      </c>
      <c r="I10" s="39">
        <v>26.91</v>
      </c>
      <c r="J10" s="39">
        <v>3.3528149999999992</v>
      </c>
      <c r="K10" s="39">
        <f t="shared" si="2"/>
        <v>12.45936454849498</v>
      </c>
      <c r="L10" s="39">
        <v>307.77999999999997</v>
      </c>
      <c r="M10" s="39">
        <f t="shared" si="4"/>
        <v>154.39281499999998</v>
      </c>
      <c r="N10" s="39">
        <f t="shared" si="3"/>
        <v>50.163368315030219</v>
      </c>
    </row>
    <row r="11" spans="1:19" x14ac:dyDescent="0.2">
      <c r="A11" s="37">
        <v>7</v>
      </c>
      <c r="B11" s="38" t="s">
        <v>75</v>
      </c>
      <c r="C11" s="39">
        <v>2430.54</v>
      </c>
      <c r="D11" s="39">
        <v>1325.82</v>
      </c>
      <c r="E11" s="39">
        <f t="shared" si="0"/>
        <v>54.548371966723444</v>
      </c>
      <c r="F11" s="39">
        <v>4880.8</v>
      </c>
      <c r="G11" s="39">
        <v>3998.76</v>
      </c>
      <c r="H11" s="39">
        <f t="shared" si="1"/>
        <v>81.92837239796755</v>
      </c>
      <c r="I11" s="39">
        <v>369.44</v>
      </c>
      <c r="J11" s="39">
        <v>196.72481000000002</v>
      </c>
      <c r="K11" s="39">
        <f t="shared" si="2"/>
        <v>53.249461346903423</v>
      </c>
      <c r="L11" s="39">
        <v>7680.78</v>
      </c>
      <c r="M11" s="39">
        <f t="shared" si="4"/>
        <v>5521.3048099999996</v>
      </c>
      <c r="N11" s="39">
        <f t="shared" si="3"/>
        <v>71.88468892482274</v>
      </c>
    </row>
    <row r="12" spans="1:19" x14ac:dyDescent="0.2">
      <c r="A12" s="37">
        <v>8</v>
      </c>
      <c r="B12" s="38" t="s">
        <v>76</v>
      </c>
      <c r="C12" s="39">
        <v>103.09</v>
      </c>
      <c r="D12" s="39">
        <v>45.35</v>
      </c>
      <c r="E12" s="39">
        <f t="shared" si="0"/>
        <v>43.990687748569215</v>
      </c>
      <c r="F12" s="39">
        <v>113.33</v>
      </c>
      <c r="G12" s="39">
        <v>86.09</v>
      </c>
      <c r="H12" s="39">
        <f t="shared" si="1"/>
        <v>75.963998941145334</v>
      </c>
      <c r="I12" s="39">
        <v>13.26</v>
      </c>
      <c r="J12" s="39">
        <v>10.621858000000001</v>
      </c>
      <c r="K12" s="39">
        <f t="shared" si="2"/>
        <v>80.104509803921573</v>
      </c>
      <c r="L12" s="39">
        <v>229.68</v>
      </c>
      <c r="M12" s="39">
        <f t="shared" si="4"/>
        <v>142.061858</v>
      </c>
      <c r="N12" s="39">
        <f t="shared" si="3"/>
        <v>61.852080285614761</v>
      </c>
    </row>
    <row r="13" spans="1:19" x14ac:dyDescent="0.2">
      <c r="A13" s="37">
        <v>9</v>
      </c>
      <c r="B13" s="38" t="s">
        <v>77</v>
      </c>
      <c r="C13" s="39">
        <v>1682.77</v>
      </c>
      <c r="D13" s="39">
        <v>1360.51</v>
      </c>
      <c r="E13" s="39">
        <f t="shared" si="0"/>
        <v>80.849432780475055</v>
      </c>
      <c r="F13" s="39">
        <v>570.85</v>
      </c>
      <c r="G13" s="39">
        <v>588.91999999999996</v>
      </c>
      <c r="H13" s="39">
        <f t="shared" si="1"/>
        <v>103.165455023211</v>
      </c>
      <c r="I13" s="39">
        <v>108.28</v>
      </c>
      <c r="J13" s="39">
        <v>85.159695999999997</v>
      </c>
      <c r="K13" s="39">
        <f t="shared" si="2"/>
        <v>78.647669006280012</v>
      </c>
      <c r="L13" s="39">
        <v>2361.9</v>
      </c>
      <c r="M13" s="39">
        <f t="shared" si="4"/>
        <v>2034.5896959999998</v>
      </c>
      <c r="N13" s="39">
        <f t="shared" si="3"/>
        <v>86.142076125153466</v>
      </c>
    </row>
    <row r="14" spans="1:19" x14ac:dyDescent="0.2">
      <c r="A14" s="37">
        <v>10</v>
      </c>
      <c r="B14" s="38" t="s">
        <v>78</v>
      </c>
      <c r="C14" s="39">
        <v>2695.36</v>
      </c>
      <c r="D14" s="39">
        <v>1726.59</v>
      </c>
      <c r="E14" s="39">
        <f t="shared" si="0"/>
        <v>64.05786240056986</v>
      </c>
      <c r="F14" s="39">
        <v>5005.2700000000004</v>
      </c>
      <c r="G14" s="39">
        <v>5441.88</v>
      </c>
      <c r="H14" s="39">
        <f t="shared" si="1"/>
        <v>108.72300595172688</v>
      </c>
      <c r="I14" s="39">
        <v>370.479999999999</v>
      </c>
      <c r="J14" s="39">
        <v>227.534829</v>
      </c>
      <c r="K14" s="39">
        <f t="shared" si="2"/>
        <v>61.416224627510431</v>
      </c>
      <c r="L14" s="39">
        <v>8071.11</v>
      </c>
      <c r="M14" s="39">
        <f t="shared" si="4"/>
        <v>7396.0048290000004</v>
      </c>
      <c r="N14" s="39">
        <f t="shared" si="3"/>
        <v>91.635535000761976</v>
      </c>
    </row>
    <row r="15" spans="1:19" x14ac:dyDescent="0.2">
      <c r="A15" s="37">
        <v>11</v>
      </c>
      <c r="B15" s="38" t="s">
        <v>79</v>
      </c>
      <c r="C15" s="39">
        <v>742.5</v>
      </c>
      <c r="D15" s="39">
        <v>522.98</v>
      </c>
      <c r="E15" s="39">
        <f t="shared" si="0"/>
        <v>70.435016835016839</v>
      </c>
      <c r="F15" s="39">
        <v>170</v>
      </c>
      <c r="G15" s="39">
        <v>130.07</v>
      </c>
      <c r="H15" s="39">
        <f t="shared" si="1"/>
        <v>76.511764705882342</v>
      </c>
      <c r="I15" s="39">
        <v>93.04</v>
      </c>
      <c r="J15" s="39">
        <v>13.370347000000001</v>
      </c>
      <c r="K15" s="39">
        <f t="shared" si="2"/>
        <v>14.370536328460876</v>
      </c>
      <c r="L15" s="39">
        <v>1005.54</v>
      </c>
      <c r="M15" s="39">
        <f t="shared" si="4"/>
        <v>666.42034699999999</v>
      </c>
      <c r="N15" s="39">
        <f t="shared" si="3"/>
        <v>66.2748719096207</v>
      </c>
    </row>
    <row r="16" spans="1:19" x14ac:dyDescent="0.2">
      <c r="A16" s="37">
        <v>12</v>
      </c>
      <c r="B16" s="38" t="s">
        <v>80</v>
      </c>
      <c r="C16" s="39">
        <v>338.72</v>
      </c>
      <c r="D16" s="39">
        <v>174.77</v>
      </c>
      <c r="E16" s="39">
        <f t="shared" si="0"/>
        <v>51.597189418989132</v>
      </c>
      <c r="F16" s="39">
        <v>176.95</v>
      </c>
      <c r="G16" s="39">
        <v>138.97</v>
      </c>
      <c r="H16" s="39">
        <f t="shared" si="1"/>
        <v>78.536309692003385</v>
      </c>
      <c r="I16" s="39">
        <v>28.92</v>
      </c>
      <c r="J16" s="39">
        <v>13.812463999999999</v>
      </c>
      <c r="K16" s="39">
        <f t="shared" si="2"/>
        <v>47.76094052558782</v>
      </c>
      <c r="L16" s="39">
        <v>544.59</v>
      </c>
      <c r="M16" s="39">
        <f t="shared" si="4"/>
        <v>327.55246399999999</v>
      </c>
      <c r="N16" s="39">
        <f t="shared" si="3"/>
        <v>60.146617455333363</v>
      </c>
    </row>
    <row r="17" spans="1:14" x14ac:dyDescent="0.2">
      <c r="A17" s="37">
        <v>13</v>
      </c>
      <c r="B17" s="38" t="s">
        <v>81</v>
      </c>
      <c r="C17" s="39">
        <v>1485.6</v>
      </c>
      <c r="D17" s="39">
        <v>699.04</v>
      </c>
      <c r="E17" s="39">
        <f t="shared" si="0"/>
        <v>47.054388799138394</v>
      </c>
      <c r="F17" s="39">
        <v>740.98</v>
      </c>
      <c r="G17" s="39">
        <v>681.22</v>
      </c>
      <c r="H17" s="39">
        <f t="shared" si="1"/>
        <v>91.935004993387139</v>
      </c>
      <c r="I17" s="39">
        <v>151.13999999999999</v>
      </c>
      <c r="J17" s="39">
        <v>59.428722999999998</v>
      </c>
      <c r="K17" s="39">
        <f t="shared" si="2"/>
        <v>39.320314278152708</v>
      </c>
      <c r="L17" s="39">
        <v>2377.7199999999998</v>
      </c>
      <c r="M17" s="39">
        <f t="shared" si="4"/>
        <v>1439.688723</v>
      </c>
      <c r="N17" s="39">
        <f t="shared" si="3"/>
        <v>60.54912786198544</v>
      </c>
    </row>
    <row r="18" spans="1:14" x14ac:dyDescent="0.2">
      <c r="A18" s="37">
        <v>14</v>
      </c>
      <c r="B18" s="38" t="s">
        <v>82</v>
      </c>
      <c r="C18" s="39">
        <v>596.08000000000004</v>
      </c>
      <c r="D18" s="39">
        <v>322.52</v>
      </c>
      <c r="E18" s="39">
        <f t="shared" si="0"/>
        <v>54.106831297812363</v>
      </c>
      <c r="F18" s="39">
        <v>473.31</v>
      </c>
      <c r="G18" s="39">
        <v>366.58</v>
      </c>
      <c r="H18" s="39">
        <f t="shared" si="1"/>
        <v>77.45029684561915</v>
      </c>
      <c r="I18" s="39">
        <v>64.290000000000006</v>
      </c>
      <c r="J18" s="39">
        <v>29.679518999999999</v>
      </c>
      <c r="K18" s="39">
        <f t="shared" si="2"/>
        <v>46.165062995800277</v>
      </c>
      <c r="L18" s="39">
        <v>1133.68</v>
      </c>
      <c r="M18" s="39">
        <f t="shared" si="4"/>
        <v>718.77951899999994</v>
      </c>
      <c r="N18" s="39">
        <f t="shared" si="3"/>
        <v>63.402328611248315</v>
      </c>
    </row>
    <row r="19" spans="1:14" x14ac:dyDescent="0.2">
      <c r="A19" s="37">
        <v>15</v>
      </c>
      <c r="B19" s="38" t="s">
        <v>83</v>
      </c>
      <c r="C19" s="39">
        <v>2250.02</v>
      </c>
      <c r="D19" s="39">
        <v>1042.48</v>
      </c>
      <c r="E19" s="39">
        <f t="shared" si="0"/>
        <v>46.332032604154634</v>
      </c>
      <c r="F19" s="39">
        <v>440.73</v>
      </c>
      <c r="G19" s="39">
        <v>352.23</v>
      </c>
      <c r="H19" s="39">
        <f t="shared" si="1"/>
        <v>79.919678714859444</v>
      </c>
      <c r="I19" s="39">
        <v>198.24</v>
      </c>
      <c r="J19" s="39">
        <v>131.59178600000001</v>
      </c>
      <c r="K19" s="39">
        <f t="shared" si="2"/>
        <v>66.380037328490729</v>
      </c>
      <c r="L19" s="39">
        <v>2888.99</v>
      </c>
      <c r="M19" s="39">
        <f t="shared" si="4"/>
        <v>1526.301786</v>
      </c>
      <c r="N19" s="39">
        <f t="shared" si="3"/>
        <v>52.831674252939607</v>
      </c>
    </row>
    <row r="20" spans="1:14" x14ac:dyDescent="0.2">
      <c r="A20" s="37">
        <v>16</v>
      </c>
      <c r="B20" s="38" t="s">
        <v>84</v>
      </c>
      <c r="C20" s="39">
        <v>1621.12</v>
      </c>
      <c r="D20" s="39">
        <v>702.86</v>
      </c>
      <c r="E20" s="39">
        <f t="shared" si="0"/>
        <v>43.35644492696408</v>
      </c>
      <c r="F20" s="39">
        <v>437.63</v>
      </c>
      <c r="G20" s="39">
        <v>322.98</v>
      </c>
      <c r="H20" s="39">
        <f t="shared" si="1"/>
        <v>73.802070241985234</v>
      </c>
      <c r="I20" s="39">
        <v>57.309999999999903</v>
      </c>
      <c r="J20" s="39">
        <v>27.292149999999999</v>
      </c>
      <c r="K20" s="39">
        <f t="shared" si="2"/>
        <v>47.621968242889629</v>
      </c>
      <c r="L20" s="39">
        <v>2116.06</v>
      </c>
      <c r="M20" s="39">
        <f t="shared" si="4"/>
        <v>1053.1321500000001</v>
      </c>
      <c r="N20" s="39">
        <f t="shared" si="3"/>
        <v>49.768539171857142</v>
      </c>
    </row>
    <row r="21" spans="1:14" x14ac:dyDescent="0.2">
      <c r="A21" s="37">
        <v>17</v>
      </c>
      <c r="B21" s="38" t="s">
        <v>85</v>
      </c>
      <c r="C21" s="39">
        <v>1325.71</v>
      </c>
      <c r="D21" s="39">
        <v>569.20000000000005</v>
      </c>
      <c r="E21" s="39">
        <f t="shared" si="0"/>
        <v>42.935483627641041</v>
      </c>
      <c r="F21" s="39">
        <v>78.36</v>
      </c>
      <c r="G21" s="39">
        <v>59.14</v>
      </c>
      <c r="H21" s="39">
        <f t="shared" si="1"/>
        <v>75.472179683511996</v>
      </c>
      <c r="I21" s="39">
        <v>108.24</v>
      </c>
      <c r="J21" s="39">
        <v>71.289968999999999</v>
      </c>
      <c r="K21" s="39">
        <f t="shared" si="2"/>
        <v>65.862868625277159</v>
      </c>
      <c r="L21" s="39">
        <v>1512.31</v>
      </c>
      <c r="M21" s="39">
        <f t="shared" si="4"/>
        <v>699.62996900000007</v>
      </c>
      <c r="N21" s="39">
        <f t="shared" si="3"/>
        <v>46.262338343329084</v>
      </c>
    </row>
    <row r="22" spans="1:14" x14ac:dyDescent="0.2">
      <c r="A22" s="37">
        <v>18</v>
      </c>
      <c r="B22" s="38" t="s">
        <v>86</v>
      </c>
      <c r="C22" s="39">
        <v>494.96</v>
      </c>
      <c r="D22" s="39">
        <v>387.67</v>
      </c>
      <c r="E22" s="39">
        <f t="shared" si="0"/>
        <v>78.323500888960723</v>
      </c>
      <c r="F22" s="39">
        <v>251.68</v>
      </c>
      <c r="G22" s="39">
        <v>162.63</v>
      </c>
      <c r="H22" s="39">
        <f t="shared" si="1"/>
        <v>64.617768595041312</v>
      </c>
      <c r="I22" s="39">
        <v>39.9</v>
      </c>
      <c r="J22" s="39">
        <v>27.777766999999997</v>
      </c>
      <c r="K22" s="39">
        <f t="shared" si="2"/>
        <v>69.618463659147864</v>
      </c>
      <c r="L22" s="39">
        <v>786.54</v>
      </c>
      <c r="M22" s="39">
        <f t="shared" si="4"/>
        <v>578.07776699999999</v>
      </c>
      <c r="N22" s="39">
        <f t="shared" si="3"/>
        <v>73.496296056144644</v>
      </c>
    </row>
    <row r="23" spans="1:14" x14ac:dyDescent="0.2">
      <c r="A23" s="37">
        <v>19</v>
      </c>
      <c r="B23" s="38" t="s">
        <v>87</v>
      </c>
      <c r="C23" s="39">
        <v>723.05</v>
      </c>
      <c r="D23" s="39">
        <v>342.68</v>
      </c>
      <c r="E23" s="39">
        <f t="shared" si="0"/>
        <v>47.393679551898209</v>
      </c>
      <c r="F23" s="39">
        <v>1948.2</v>
      </c>
      <c r="G23" s="39">
        <v>1506.23</v>
      </c>
      <c r="H23" s="39">
        <f t="shared" si="1"/>
        <v>77.313930807925274</v>
      </c>
      <c r="I23" s="39">
        <v>172.88</v>
      </c>
      <c r="J23" s="39">
        <v>79.841650999999999</v>
      </c>
      <c r="K23" s="39">
        <f t="shared" si="2"/>
        <v>46.18327799629801</v>
      </c>
      <c r="L23" s="39">
        <v>2844.13</v>
      </c>
      <c r="M23" s="39">
        <f t="shared" si="4"/>
        <v>1928.751651</v>
      </c>
      <c r="N23" s="39">
        <f t="shared" si="3"/>
        <v>67.815171985809357</v>
      </c>
    </row>
    <row r="24" spans="1:14" x14ac:dyDescent="0.2">
      <c r="A24" s="37">
        <v>20</v>
      </c>
      <c r="B24" s="38" t="s">
        <v>88</v>
      </c>
      <c r="C24" s="39">
        <v>194.63</v>
      </c>
      <c r="D24" s="39">
        <v>110.61</v>
      </c>
      <c r="E24" s="39">
        <f t="shared" si="0"/>
        <v>56.830909931665211</v>
      </c>
      <c r="F24" s="39">
        <v>128.81</v>
      </c>
      <c r="G24" s="39">
        <v>141.63</v>
      </c>
      <c r="H24" s="39">
        <f t="shared" si="1"/>
        <v>109.95264342830524</v>
      </c>
      <c r="I24" s="39">
        <v>24.72</v>
      </c>
      <c r="J24" s="39">
        <v>13.376626000000002</v>
      </c>
      <c r="K24" s="39">
        <f t="shared" si="2"/>
        <v>54.112564724919096</v>
      </c>
      <c r="L24" s="39">
        <v>348.16</v>
      </c>
      <c r="M24" s="39">
        <f t="shared" si="4"/>
        <v>265.616626</v>
      </c>
      <c r="N24" s="39">
        <f t="shared" si="3"/>
        <v>76.291540096507347</v>
      </c>
    </row>
    <row r="25" spans="1:14" x14ac:dyDescent="0.2">
      <c r="A25" s="37">
        <v>21</v>
      </c>
      <c r="B25" s="38" t="s">
        <v>89</v>
      </c>
      <c r="C25" s="39">
        <v>2506.4699999999998</v>
      </c>
      <c r="D25" s="39">
        <v>1454.39</v>
      </c>
      <c r="E25" s="39">
        <f t="shared" si="0"/>
        <v>58.025430186676886</v>
      </c>
      <c r="F25" s="39">
        <v>470.45</v>
      </c>
      <c r="G25" s="39">
        <v>436.15</v>
      </c>
      <c r="H25" s="39">
        <f t="shared" si="1"/>
        <v>92.709108300563287</v>
      </c>
      <c r="I25" s="39">
        <v>74.0300000000002</v>
      </c>
      <c r="J25" s="39">
        <v>43.144457000000003</v>
      </c>
      <c r="K25" s="39">
        <f t="shared" si="2"/>
        <v>58.279693367553541</v>
      </c>
      <c r="L25" s="39">
        <v>3050.95</v>
      </c>
      <c r="M25" s="39">
        <f t="shared" si="4"/>
        <v>1933.6844570000001</v>
      </c>
      <c r="N25" s="39">
        <f t="shared" si="3"/>
        <v>63.379749160097674</v>
      </c>
    </row>
    <row r="26" spans="1:14" x14ac:dyDescent="0.2">
      <c r="A26" s="37">
        <v>22</v>
      </c>
      <c r="B26" s="38" t="s">
        <v>90</v>
      </c>
      <c r="C26" s="39">
        <v>232.18</v>
      </c>
      <c r="D26" s="39">
        <v>175.45</v>
      </c>
      <c r="E26" s="39">
        <f t="shared" si="0"/>
        <v>75.566370919114476</v>
      </c>
      <c r="F26" s="39">
        <v>203.87</v>
      </c>
      <c r="G26" s="39">
        <v>206.53</v>
      </c>
      <c r="H26" s="39">
        <f t="shared" si="1"/>
        <v>101.30475302889094</v>
      </c>
      <c r="I26" s="39">
        <v>23.79</v>
      </c>
      <c r="J26" s="39">
        <v>12.481954999999999</v>
      </c>
      <c r="K26" s="39">
        <f t="shared" si="2"/>
        <v>52.467234131988228</v>
      </c>
      <c r="L26" s="39">
        <v>459.84</v>
      </c>
      <c r="M26" s="39">
        <f t="shared" si="4"/>
        <v>394.46195499999999</v>
      </c>
      <c r="N26" s="39">
        <f t="shared" si="3"/>
        <v>85.782436282185117</v>
      </c>
    </row>
    <row r="27" spans="1:14" x14ac:dyDescent="0.2">
      <c r="A27" s="37">
        <v>23</v>
      </c>
      <c r="B27" s="38" t="s">
        <v>91</v>
      </c>
      <c r="C27" s="39">
        <v>224.43</v>
      </c>
      <c r="D27" s="39">
        <v>186.29</v>
      </c>
      <c r="E27" s="39">
        <f t="shared" si="0"/>
        <v>83.005837009312472</v>
      </c>
      <c r="F27" s="39">
        <v>33.72</v>
      </c>
      <c r="G27" s="39">
        <v>35.130000000000003</v>
      </c>
      <c r="H27" s="39">
        <f t="shared" si="1"/>
        <v>104.18149466192173</v>
      </c>
      <c r="I27" s="39">
        <v>45.02</v>
      </c>
      <c r="J27" s="39">
        <v>39.526854999999998</v>
      </c>
      <c r="K27" s="39">
        <f t="shared" si="2"/>
        <v>87.798434029320291</v>
      </c>
      <c r="L27" s="39">
        <v>303.17</v>
      </c>
      <c r="M27" s="39">
        <f t="shared" si="4"/>
        <v>260.94685499999997</v>
      </c>
      <c r="N27" s="39">
        <f t="shared" si="3"/>
        <v>86.07278259722267</v>
      </c>
    </row>
    <row r="28" spans="1:14" x14ac:dyDescent="0.2">
      <c r="A28" s="37">
        <v>24</v>
      </c>
      <c r="B28" s="38" t="s">
        <v>92</v>
      </c>
      <c r="C28" s="39">
        <v>1141.0999999999999</v>
      </c>
      <c r="D28" s="39">
        <v>461.66</v>
      </c>
      <c r="E28" s="39">
        <f t="shared" si="0"/>
        <v>40.4574533345018</v>
      </c>
      <c r="F28" s="39">
        <v>230.97</v>
      </c>
      <c r="G28" s="39">
        <v>202.48</v>
      </c>
      <c r="H28" s="39">
        <f t="shared" si="1"/>
        <v>87.66506472702082</v>
      </c>
      <c r="I28" s="39">
        <v>38.150000000000098</v>
      </c>
      <c r="J28" s="39">
        <v>18.707103999999998</v>
      </c>
      <c r="K28" s="39">
        <f t="shared" si="2"/>
        <v>49.035659239842595</v>
      </c>
      <c r="L28" s="39">
        <v>1410.22</v>
      </c>
      <c r="M28" s="39">
        <f t="shared" si="4"/>
        <v>682.84710399999994</v>
      </c>
      <c r="N28" s="39">
        <f t="shared" si="3"/>
        <v>48.421317524925186</v>
      </c>
    </row>
    <row r="29" spans="1:14" x14ac:dyDescent="0.2">
      <c r="A29" s="37">
        <v>25</v>
      </c>
      <c r="B29" s="38" t="s">
        <v>93</v>
      </c>
      <c r="C29" s="39">
        <v>124.24</v>
      </c>
      <c r="D29" s="39">
        <v>58.1</v>
      </c>
      <c r="E29" s="39">
        <f t="shared" si="0"/>
        <v>46.764327108821639</v>
      </c>
      <c r="F29" s="39">
        <v>53.17</v>
      </c>
      <c r="G29" s="39">
        <v>31.38</v>
      </c>
      <c r="H29" s="39">
        <f t="shared" si="1"/>
        <v>59.018243370321613</v>
      </c>
      <c r="I29" s="39">
        <v>18.78</v>
      </c>
      <c r="J29" s="39">
        <v>6.6936780000000002</v>
      </c>
      <c r="K29" s="39">
        <f t="shared" si="2"/>
        <v>35.642587859424921</v>
      </c>
      <c r="L29" s="39">
        <v>196.19</v>
      </c>
      <c r="M29" s="39">
        <f t="shared" si="4"/>
        <v>96.17367800000001</v>
      </c>
      <c r="N29" s="39">
        <f t="shared" si="3"/>
        <v>49.020683011366536</v>
      </c>
    </row>
    <row r="30" spans="1:14" x14ac:dyDescent="0.2">
      <c r="A30" s="37">
        <v>26</v>
      </c>
      <c r="B30" s="38" t="s">
        <v>94</v>
      </c>
      <c r="C30" s="39">
        <v>1333.33</v>
      </c>
      <c r="D30" s="39">
        <v>761.33</v>
      </c>
      <c r="E30" s="39">
        <f t="shared" si="0"/>
        <v>57.099892749731886</v>
      </c>
      <c r="F30" s="39">
        <v>2468.15</v>
      </c>
      <c r="G30" s="39">
        <v>2132.62</v>
      </c>
      <c r="H30" s="39">
        <f t="shared" si="1"/>
        <v>86.40560743876992</v>
      </c>
      <c r="I30" s="39">
        <v>133.30000000000001</v>
      </c>
      <c r="J30" s="39">
        <v>67.177009999999996</v>
      </c>
      <c r="K30" s="39">
        <f t="shared" si="2"/>
        <v>50.395356339084763</v>
      </c>
      <c r="L30" s="39">
        <v>3934.78</v>
      </c>
      <c r="M30" s="39">
        <f t="shared" si="4"/>
        <v>2961.1270099999997</v>
      </c>
      <c r="N30" s="39">
        <f t="shared" si="3"/>
        <v>75.255211473068371</v>
      </c>
    </row>
    <row r="31" spans="1:14" x14ac:dyDescent="0.2">
      <c r="A31" s="37">
        <v>27</v>
      </c>
      <c r="B31" s="38" t="s">
        <v>95</v>
      </c>
      <c r="C31" s="39">
        <v>3869.01</v>
      </c>
      <c r="D31" s="39">
        <v>4281.6899999999996</v>
      </c>
      <c r="E31" s="39">
        <f t="shared" si="0"/>
        <v>110.66629447843246</v>
      </c>
      <c r="F31" s="39">
        <v>24354.93</v>
      </c>
      <c r="G31" s="39">
        <v>22074.75</v>
      </c>
      <c r="H31" s="39">
        <f t="shared" si="1"/>
        <v>90.637706616278507</v>
      </c>
      <c r="I31" s="39">
        <v>3326</v>
      </c>
      <c r="J31" s="39">
        <v>2726.7486349999999</v>
      </c>
      <c r="K31" s="39">
        <f t="shared" si="2"/>
        <v>81.982821256764879</v>
      </c>
      <c r="L31" s="39">
        <v>31549.94</v>
      </c>
      <c r="M31" s="39">
        <f t="shared" si="4"/>
        <v>29083.188634999999</v>
      </c>
      <c r="N31" s="39">
        <f t="shared" si="3"/>
        <v>92.181438807807552</v>
      </c>
    </row>
    <row r="32" spans="1:14" x14ac:dyDescent="0.2">
      <c r="A32" s="37">
        <v>28</v>
      </c>
      <c r="B32" s="38" t="s">
        <v>96</v>
      </c>
      <c r="C32" s="39">
        <v>2743.52</v>
      </c>
      <c r="D32" s="39">
        <v>1351.21</v>
      </c>
      <c r="E32" s="39">
        <f t="shared" si="0"/>
        <v>49.250962267452039</v>
      </c>
      <c r="F32" s="39">
        <v>999.97</v>
      </c>
      <c r="G32" s="39">
        <v>923.72</v>
      </c>
      <c r="H32" s="39">
        <f t="shared" si="1"/>
        <v>92.374771243137303</v>
      </c>
      <c r="I32" s="39">
        <v>316.02</v>
      </c>
      <c r="J32" s="39">
        <v>183.06291400000001</v>
      </c>
      <c r="K32" s="39">
        <f t="shared" si="2"/>
        <v>57.927635592684013</v>
      </c>
      <c r="L32" s="39">
        <v>4059.51</v>
      </c>
      <c r="M32" s="39">
        <f t="shared" si="4"/>
        <v>2457.9929140000004</v>
      </c>
      <c r="N32" s="39">
        <f t="shared" si="3"/>
        <v>60.549005027700396</v>
      </c>
    </row>
    <row r="33" spans="1:14" x14ac:dyDescent="0.2">
      <c r="A33" s="37">
        <v>29</v>
      </c>
      <c r="B33" s="38" t="s">
        <v>97</v>
      </c>
      <c r="C33" s="39">
        <v>998.16</v>
      </c>
      <c r="D33" s="39">
        <v>435.23</v>
      </c>
      <c r="E33" s="39">
        <f t="shared" si="0"/>
        <v>43.6032299430953</v>
      </c>
      <c r="F33" s="39">
        <v>423.88</v>
      </c>
      <c r="G33" s="39">
        <v>365.33</v>
      </c>
      <c r="H33" s="39">
        <f t="shared" si="1"/>
        <v>86.18712843257525</v>
      </c>
      <c r="I33" s="39">
        <v>85.590000000000103</v>
      </c>
      <c r="J33" s="39">
        <v>29.239304999999998</v>
      </c>
      <c r="K33" s="39">
        <f t="shared" si="2"/>
        <v>34.162057483350814</v>
      </c>
      <c r="L33" s="39">
        <v>1507.63</v>
      </c>
      <c r="M33" s="39">
        <f t="shared" si="4"/>
        <v>829.79930499999989</v>
      </c>
      <c r="N33" s="39">
        <f t="shared" si="3"/>
        <v>55.039983616669865</v>
      </c>
    </row>
    <row r="34" spans="1:14" x14ac:dyDescent="0.2">
      <c r="A34" s="37">
        <v>30</v>
      </c>
      <c r="B34" s="38" t="s">
        <v>98</v>
      </c>
      <c r="C34" s="39">
        <v>608.35</v>
      </c>
      <c r="D34" s="39">
        <v>457.84</v>
      </c>
      <c r="E34" s="39">
        <f t="shared" si="0"/>
        <v>75.259307964165359</v>
      </c>
      <c r="F34" s="39">
        <v>159.47</v>
      </c>
      <c r="G34" s="39">
        <v>165.23</v>
      </c>
      <c r="H34" s="39">
        <f t="shared" si="1"/>
        <v>103.61196463284629</v>
      </c>
      <c r="I34" s="39">
        <v>19.559999999999899</v>
      </c>
      <c r="J34" s="39">
        <v>14.743600000000001</v>
      </c>
      <c r="K34" s="39">
        <f t="shared" si="2"/>
        <v>75.37627811860979</v>
      </c>
      <c r="L34" s="39">
        <v>787.38</v>
      </c>
      <c r="M34" s="39">
        <f t="shared" si="4"/>
        <v>637.81359999999995</v>
      </c>
      <c r="N34" s="39">
        <f t="shared" si="3"/>
        <v>81.004546724580251</v>
      </c>
    </row>
    <row r="35" spans="1:14" x14ac:dyDescent="0.2">
      <c r="A35" s="37">
        <v>31</v>
      </c>
      <c r="B35" s="38" t="s">
        <v>99</v>
      </c>
      <c r="C35" s="39">
        <v>132.25</v>
      </c>
      <c r="D35" s="39">
        <v>73.459999999999994</v>
      </c>
      <c r="E35" s="39">
        <f t="shared" si="0"/>
        <v>55.546313799621927</v>
      </c>
      <c r="F35" s="39">
        <v>43</v>
      </c>
      <c r="G35" s="39">
        <v>36.01</v>
      </c>
      <c r="H35" s="39">
        <f t="shared" si="1"/>
        <v>83.744186046511629</v>
      </c>
      <c r="I35" s="39">
        <v>8.5500000000000096</v>
      </c>
      <c r="J35" s="39">
        <v>5.7500849999999994</v>
      </c>
      <c r="K35" s="39">
        <f t="shared" si="2"/>
        <v>67.252456140350787</v>
      </c>
      <c r="L35" s="39">
        <v>183.8</v>
      </c>
      <c r="M35" s="39">
        <f t="shared" si="4"/>
        <v>115.220085</v>
      </c>
      <c r="N35" s="39">
        <f t="shared" si="3"/>
        <v>62.687750272034812</v>
      </c>
    </row>
    <row r="36" spans="1:14" x14ac:dyDescent="0.2">
      <c r="A36" s="37">
        <v>32</v>
      </c>
      <c r="B36" s="38" t="s">
        <v>100</v>
      </c>
      <c r="C36" s="39">
        <v>660.29</v>
      </c>
      <c r="D36" s="39">
        <v>393.7</v>
      </c>
      <c r="E36" s="39">
        <f t="shared" si="0"/>
        <v>59.625316148964849</v>
      </c>
      <c r="F36" s="39">
        <v>372.21</v>
      </c>
      <c r="G36" s="39">
        <v>342.38</v>
      </c>
      <c r="H36" s="39">
        <f t="shared" si="1"/>
        <v>91.985706993363976</v>
      </c>
      <c r="I36" s="39">
        <v>58.7</v>
      </c>
      <c r="J36" s="39">
        <v>25.236259</v>
      </c>
      <c r="K36" s="39">
        <f t="shared" si="2"/>
        <v>42.991923339011926</v>
      </c>
      <c r="L36" s="39">
        <v>1091.2</v>
      </c>
      <c r="M36" s="39">
        <f t="shared" si="4"/>
        <v>761.31625899999995</v>
      </c>
      <c r="N36" s="39">
        <f t="shared" si="3"/>
        <v>69.768718749999991</v>
      </c>
    </row>
    <row r="37" spans="1:14" x14ac:dyDescent="0.2">
      <c r="A37" s="37">
        <v>33</v>
      </c>
      <c r="B37" s="38" t="s">
        <v>101</v>
      </c>
      <c r="C37" s="39">
        <v>910.18</v>
      </c>
      <c r="D37" s="39">
        <v>571.38</v>
      </c>
      <c r="E37" s="39">
        <f t="shared" si="0"/>
        <v>62.776593640818298</v>
      </c>
      <c r="F37" s="39">
        <v>1140.77</v>
      </c>
      <c r="G37" s="39">
        <v>1074.52</v>
      </c>
      <c r="H37" s="39">
        <f t="shared" si="1"/>
        <v>94.192519087984422</v>
      </c>
      <c r="I37" s="39">
        <v>108.1</v>
      </c>
      <c r="J37" s="39">
        <v>46.204101000000001</v>
      </c>
      <c r="K37" s="39">
        <f t="shared" si="2"/>
        <v>42.741999074930625</v>
      </c>
      <c r="L37" s="39">
        <v>2159.0500000000002</v>
      </c>
      <c r="M37" s="39">
        <f t="shared" si="4"/>
        <v>1692.1041010000001</v>
      </c>
      <c r="N37" s="39">
        <f t="shared" si="3"/>
        <v>78.37262226442185</v>
      </c>
    </row>
    <row r="38" spans="1:14" s="20" customFormat="1" x14ac:dyDescent="0.2">
      <c r="A38" s="57" t="s">
        <v>57</v>
      </c>
      <c r="B38" s="58"/>
      <c r="C38" s="40">
        <f>SUM(C4:C37)</f>
        <v>41826.850000000006</v>
      </c>
      <c r="D38" s="40">
        <f>SUM(D4:D37)</f>
        <v>24547.670000000002</v>
      </c>
      <c r="E38" s="41">
        <f t="shared" si="0"/>
        <v>58.688784835578097</v>
      </c>
      <c r="F38" s="40">
        <f>SUM(F4:F37)</f>
        <v>48714.35</v>
      </c>
      <c r="G38" s="40">
        <f>SUM(G4:G37)</f>
        <v>44048.869999999995</v>
      </c>
      <c r="H38" s="41">
        <f t="shared" si="1"/>
        <v>90.422780967004584</v>
      </c>
      <c r="I38" s="40">
        <f>SUM(I4:I37)</f>
        <v>6480.869999999999</v>
      </c>
      <c r="J38" s="41">
        <v>4410.4632250000004</v>
      </c>
      <c r="K38" s="41">
        <f t="shared" si="2"/>
        <v>68.053567267974842</v>
      </c>
      <c r="L38" s="40">
        <f>SUM(L4:L37)</f>
        <v>97022.069999999992</v>
      </c>
      <c r="M38" s="41">
        <f t="shared" si="4"/>
        <v>73007.003224999993</v>
      </c>
      <c r="N38" s="41">
        <f t="shared" si="3"/>
        <v>75.247830957430622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0866141732283505" right="0.70866141732283505" top="1.2480314960000001" bottom="0.74803149606299202" header="0.31496062992126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view="pageBreakPreview" zoomScale="90" zoomScaleNormal="100" zoomScaleSheetLayoutView="90" workbookViewId="0"/>
  </sheetViews>
  <sheetFormatPr defaultRowHeight="12.75" x14ac:dyDescent="0.2"/>
  <cols>
    <col min="1" max="1" width="5.5703125" style="12" customWidth="1"/>
    <col min="2" max="2" width="28.5703125" style="12" customWidth="1"/>
    <col min="3" max="3" width="11.42578125" style="13" customWidth="1"/>
    <col min="4" max="4" width="14.140625" style="13" customWidth="1"/>
    <col min="5" max="5" width="8.7109375" style="13" customWidth="1"/>
    <col min="6" max="6" width="10.42578125" style="13" customWidth="1"/>
    <col min="7" max="7" width="12.5703125" style="13" customWidth="1"/>
    <col min="8" max="8" width="8.7109375" style="13" customWidth="1"/>
    <col min="9" max="9" width="10.28515625" style="14" customWidth="1"/>
    <col min="10" max="10" width="12.85546875" style="13" customWidth="1"/>
    <col min="11" max="11" width="8.7109375" style="13" customWidth="1"/>
    <col min="12" max="12" width="9.85546875" style="13" customWidth="1"/>
    <col min="13" max="13" width="10.28515625" style="13" customWidth="1"/>
    <col min="14" max="14" width="8.7109375" style="13" customWidth="1"/>
    <col min="15" max="220" width="9.140625" style="12" customWidth="1"/>
    <col min="221" max="16384" width="9.140625" style="12"/>
  </cols>
  <sheetData>
    <row r="1" spans="1:14" s="20" customFormat="1" ht="25.5" customHeight="1" x14ac:dyDescent="0.25">
      <c r="A1" s="74" t="s">
        <v>58</v>
      </c>
      <c r="B1" s="75"/>
      <c r="C1" s="4" t="s">
        <v>102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20" customFormat="1" ht="15.95" customHeight="1" x14ac:dyDescent="0.25">
      <c r="A2" s="59" t="s">
        <v>116</v>
      </c>
      <c r="B2" s="59"/>
      <c r="C2" s="59"/>
      <c r="D2" s="59"/>
      <c r="E2" s="59"/>
      <c r="F2" s="59"/>
      <c r="G2" s="59"/>
      <c r="H2" s="59"/>
      <c r="I2" s="59"/>
      <c r="J2" s="59"/>
      <c r="K2" s="51" t="s">
        <v>1</v>
      </c>
      <c r="L2" s="51"/>
      <c r="M2" s="51"/>
      <c r="N2" s="51"/>
    </row>
    <row r="3" spans="1:14" s="26" customFormat="1" ht="18" customHeight="1" x14ac:dyDescent="0.2">
      <c r="A3" s="63" t="s">
        <v>60</v>
      </c>
      <c r="B3" s="63" t="s">
        <v>3</v>
      </c>
      <c r="C3" s="65" t="s">
        <v>103</v>
      </c>
      <c r="D3" s="65"/>
      <c r="E3" s="65"/>
      <c r="F3" s="65" t="s">
        <v>63</v>
      </c>
      <c r="G3" s="65"/>
      <c r="H3" s="65"/>
      <c r="I3" s="65" t="s">
        <v>64</v>
      </c>
      <c r="J3" s="65"/>
      <c r="K3" s="65"/>
      <c r="L3" s="65" t="s">
        <v>65</v>
      </c>
      <c r="M3" s="65"/>
      <c r="N3" s="65"/>
    </row>
    <row r="4" spans="1:14" s="27" customFormat="1" ht="22.5" customHeight="1" x14ac:dyDescent="0.2">
      <c r="A4" s="64"/>
      <c r="B4" s="64"/>
      <c r="C4" s="36" t="s">
        <v>66</v>
      </c>
      <c r="D4" s="36" t="s">
        <v>67</v>
      </c>
      <c r="E4" s="36" t="s">
        <v>68</v>
      </c>
      <c r="F4" s="36" t="s">
        <v>66</v>
      </c>
      <c r="G4" s="36" t="s">
        <v>67</v>
      </c>
      <c r="H4" s="36" t="s">
        <v>68</v>
      </c>
      <c r="I4" s="36" t="s">
        <v>66</v>
      </c>
      <c r="J4" s="36" t="s">
        <v>67</v>
      </c>
      <c r="K4" s="36" t="s">
        <v>68</v>
      </c>
      <c r="L4" s="36" t="s">
        <v>66</v>
      </c>
      <c r="M4" s="36" t="s">
        <v>67</v>
      </c>
      <c r="N4" s="36" t="s">
        <v>68</v>
      </c>
    </row>
    <row r="5" spans="1:14" x14ac:dyDescent="0.2">
      <c r="A5" s="37">
        <v>1</v>
      </c>
      <c r="B5" s="38" t="s">
        <v>12</v>
      </c>
      <c r="C5" s="39">
        <v>3473.38</v>
      </c>
      <c r="D5" s="39">
        <v>2011.96</v>
      </c>
      <c r="E5" s="39">
        <f t="shared" ref="E5:E50" si="0">(D5/C5)*100</f>
        <v>57.925133443504592</v>
      </c>
      <c r="F5" s="39">
        <v>2949.98</v>
      </c>
      <c r="G5" s="39">
        <v>3683.63</v>
      </c>
      <c r="H5" s="39">
        <f t="shared" ref="H5:H50" si="1">(G5/F5)*100</f>
        <v>124.86966013328905</v>
      </c>
      <c r="I5" s="39">
        <v>955.50999999999897</v>
      </c>
      <c r="J5" s="39">
        <v>334.43416300000001</v>
      </c>
      <c r="K5" s="39">
        <f t="shared" ref="K5:K50" si="2">(J5/I5)*100</f>
        <v>35.000592667790016</v>
      </c>
      <c r="L5" s="39">
        <v>7378.87</v>
      </c>
      <c r="M5" s="39">
        <f>D5+G5+J5</f>
        <v>6030.024163</v>
      </c>
      <c r="N5" s="39">
        <f t="shared" ref="N5:N50" si="3">(M5/L5)*100</f>
        <v>81.720157192090397</v>
      </c>
    </row>
    <row r="6" spans="1:14" x14ac:dyDescent="0.2">
      <c r="A6" s="37">
        <v>2</v>
      </c>
      <c r="B6" s="38" t="s">
        <v>13</v>
      </c>
      <c r="C6" s="39">
        <v>712.7</v>
      </c>
      <c r="D6" s="39">
        <v>730.68</v>
      </c>
      <c r="E6" s="39">
        <f t="shared" si="0"/>
        <v>102.52280061737056</v>
      </c>
      <c r="F6" s="39">
        <v>1374.26</v>
      </c>
      <c r="G6" s="39">
        <v>1322.08</v>
      </c>
      <c r="H6" s="39">
        <f t="shared" si="1"/>
        <v>96.203047458268443</v>
      </c>
      <c r="I6" s="39">
        <v>62.340000000000103</v>
      </c>
      <c r="J6" s="39">
        <v>151.55311499999999</v>
      </c>
      <c r="K6" s="39">
        <f t="shared" si="2"/>
        <v>243.10733878729508</v>
      </c>
      <c r="L6" s="39">
        <v>2149.3000000000002</v>
      </c>
      <c r="M6" s="39">
        <f t="shared" ref="M6:M50" si="4">D6+G6+J6</f>
        <v>2204.3131149999999</v>
      </c>
      <c r="N6" s="39">
        <f t="shared" si="3"/>
        <v>102.55958288745171</v>
      </c>
    </row>
    <row r="7" spans="1:14" x14ac:dyDescent="0.2">
      <c r="A7" s="37">
        <v>3</v>
      </c>
      <c r="B7" s="38" t="s">
        <v>14</v>
      </c>
      <c r="C7" s="39">
        <v>340.02</v>
      </c>
      <c r="D7" s="39">
        <v>226.8</v>
      </c>
      <c r="E7" s="39">
        <f t="shared" si="0"/>
        <v>66.701958708311281</v>
      </c>
      <c r="F7" s="39">
        <v>549.38</v>
      </c>
      <c r="G7" s="39">
        <v>425.14</v>
      </c>
      <c r="H7" s="39">
        <f t="shared" si="1"/>
        <v>77.385416287451307</v>
      </c>
      <c r="I7" s="39">
        <v>83.63</v>
      </c>
      <c r="J7" s="39">
        <v>42.878450000000001</v>
      </c>
      <c r="K7" s="39">
        <f t="shared" si="2"/>
        <v>51.271613057515253</v>
      </c>
      <c r="L7" s="39">
        <v>973.03</v>
      </c>
      <c r="M7" s="39">
        <f t="shared" si="4"/>
        <v>694.8184500000001</v>
      </c>
      <c r="N7" s="39">
        <f t="shared" si="3"/>
        <v>71.407710964718476</v>
      </c>
    </row>
    <row r="8" spans="1:14" x14ac:dyDescent="0.2">
      <c r="A8" s="37">
        <v>4</v>
      </c>
      <c r="B8" s="38" t="s">
        <v>15</v>
      </c>
      <c r="C8" s="39">
        <v>763.36</v>
      </c>
      <c r="D8" s="39">
        <v>197.88</v>
      </c>
      <c r="E8" s="39">
        <f t="shared" si="0"/>
        <v>25.922238524418361</v>
      </c>
      <c r="F8" s="39">
        <v>1104.42</v>
      </c>
      <c r="G8" s="39">
        <v>1074.04</v>
      </c>
      <c r="H8" s="39">
        <f t="shared" si="1"/>
        <v>97.249234892522765</v>
      </c>
      <c r="I8" s="39">
        <v>282.67</v>
      </c>
      <c r="J8" s="39">
        <v>125.983841</v>
      </c>
      <c r="K8" s="39">
        <f t="shared" si="2"/>
        <v>44.56922949021827</v>
      </c>
      <c r="L8" s="39">
        <v>2150.4499999999998</v>
      </c>
      <c r="M8" s="39">
        <f t="shared" si="4"/>
        <v>1397.9038410000001</v>
      </c>
      <c r="N8" s="39">
        <f t="shared" si="3"/>
        <v>65.005177567485887</v>
      </c>
    </row>
    <row r="9" spans="1:14" x14ac:dyDescent="0.2">
      <c r="A9" s="37">
        <v>5</v>
      </c>
      <c r="B9" s="38" t="s">
        <v>16</v>
      </c>
      <c r="C9" s="39">
        <v>1513.09</v>
      </c>
      <c r="D9" s="39">
        <v>757.97</v>
      </c>
      <c r="E9" s="39">
        <f t="shared" si="0"/>
        <v>50.094178138775625</v>
      </c>
      <c r="F9" s="39">
        <v>1422.57</v>
      </c>
      <c r="G9" s="39">
        <v>1383.16</v>
      </c>
      <c r="H9" s="39">
        <f t="shared" si="1"/>
        <v>97.229661809260719</v>
      </c>
      <c r="I9" s="39">
        <v>51.890000000000299</v>
      </c>
      <c r="J9" s="39">
        <v>24.155131000000001</v>
      </c>
      <c r="K9" s="39">
        <f t="shared" si="2"/>
        <v>46.550647523607367</v>
      </c>
      <c r="L9" s="39">
        <v>2987.55</v>
      </c>
      <c r="M9" s="39">
        <f t="shared" si="4"/>
        <v>2165.2851310000001</v>
      </c>
      <c r="N9" s="39">
        <f t="shared" si="3"/>
        <v>72.476950377399547</v>
      </c>
    </row>
    <row r="10" spans="1:14" x14ac:dyDescent="0.2">
      <c r="A10" s="37">
        <v>6</v>
      </c>
      <c r="B10" s="38" t="s">
        <v>17</v>
      </c>
      <c r="C10" s="39">
        <v>393.25</v>
      </c>
      <c r="D10" s="39">
        <v>242.19</v>
      </c>
      <c r="E10" s="39">
        <f t="shared" si="0"/>
        <v>61.586776859504134</v>
      </c>
      <c r="F10" s="39">
        <v>2505.7199999999998</v>
      </c>
      <c r="G10" s="39">
        <v>1939.49</v>
      </c>
      <c r="H10" s="39">
        <f t="shared" si="1"/>
        <v>77.402503072969054</v>
      </c>
      <c r="I10" s="39">
        <v>158.6</v>
      </c>
      <c r="J10" s="39">
        <v>11.431138000000001</v>
      </c>
      <c r="K10" s="39">
        <f t="shared" si="2"/>
        <v>7.2075271122320306</v>
      </c>
      <c r="L10" s="39">
        <v>3057.57</v>
      </c>
      <c r="M10" s="39">
        <f t="shared" si="4"/>
        <v>2193.1111379999998</v>
      </c>
      <c r="N10" s="39">
        <f t="shared" si="3"/>
        <v>71.727258509208283</v>
      </c>
    </row>
    <row r="11" spans="1:14" x14ac:dyDescent="0.2">
      <c r="A11" s="37">
        <v>7</v>
      </c>
      <c r="B11" s="38" t="s">
        <v>18</v>
      </c>
      <c r="C11" s="39">
        <v>126.5</v>
      </c>
      <c r="D11" s="39">
        <v>109.66</v>
      </c>
      <c r="E11" s="39">
        <f t="shared" si="0"/>
        <v>86.687747035573111</v>
      </c>
      <c r="F11" s="39">
        <v>104.95</v>
      </c>
      <c r="G11" s="39">
        <v>60.38</v>
      </c>
      <c r="H11" s="39">
        <f t="shared" si="1"/>
        <v>57.532158170557409</v>
      </c>
      <c r="I11" s="39">
        <v>24.12</v>
      </c>
      <c r="J11" s="39">
        <v>18.539897</v>
      </c>
      <c r="K11" s="39">
        <f t="shared" si="2"/>
        <v>76.86524461028192</v>
      </c>
      <c r="L11" s="39">
        <v>255.57</v>
      </c>
      <c r="M11" s="39">
        <f t="shared" si="4"/>
        <v>188.57989699999999</v>
      </c>
      <c r="N11" s="39">
        <f t="shared" si="3"/>
        <v>73.787962984700854</v>
      </c>
    </row>
    <row r="12" spans="1:14" x14ac:dyDescent="0.2">
      <c r="A12" s="37">
        <v>8</v>
      </c>
      <c r="B12" s="38" t="s">
        <v>19</v>
      </c>
      <c r="C12" s="39">
        <v>19</v>
      </c>
      <c r="D12" s="39">
        <v>1.71</v>
      </c>
      <c r="E12" s="39">
        <f t="shared" si="0"/>
        <v>9</v>
      </c>
      <c r="F12" s="39">
        <v>38.159999999999997</v>
      </c>
      <c r="G12" s="39">
        <v>22.2</v>
      </c>
      <c r="H12" s="39">
        <f t="shared" si="1"/>
        <v>58.176100628930818</v>
      </c>
      <c r="I12" s="39">
        <v>7.3</v>
      </c>
      <c r="J12" s="39">
        <v>1.1891020000000001</v>
      </c>
      <c r="K12" s="39">
        <f t="shared" si="2"/>
        <v>16.289068493150687</v>
      </c>
      <c r="L12" s="39">
        <v>64.459999999999994</v>
      </c>
      <c r="M12" s="39">
        <f t="shared" si="4"/>
        <v>25.099102000000002</v>
      </c>
      <c r="N12" s="39">
        <f t="shared" si="3"/>
        <v>38.937483710828431</v>
      </c>
    </row>
    <row r="13" spans="1:14" x14ac:dyDescent="0.2">
      <c r="A13" s="37">
        <v>9</v>
      </c>
      <c r="B13" s="38" t="s">
        <v>20</v>
      </c>
      <c r="C13" s="39">
        <v>1205.99</v>
      </c>
      <c r="D13" s="39">
        <v>545.6</v>
      </c>
      <c r="E13" s="39">
        <f t="shared" si="0"/>
        <v>45.240839476280897</v>
      </c>
      <c r="F13" s="39">
        <v>2851.94</v>
      </c>
      <c r="G13" s="39">
        <v>2033.75</v>
      </c>
      <c r="H13" s="39">
        <f t="shared" si="1"/>
        <v>71.31110752680631</v>
      </c>
      <c r="I13" s="39">
        <v>111.61</v>
      </c>
      <c r="J13" s="39">
        <v>59.578272000000005</v>
      </c>
      <c r="K13" s="39">
        <f t="shared" si="2"/>
        <v>53.380765164411791</v>
      </c>
      <c r="L13" s="39">
        <v>4169.54</v>
      </c>
      <c r="M13" s="39">
        <f t="shared" si="4"/>
        <v>2638.9282720000001</v>
      </c>
      <c r="N13" s="39">
        <f t="shared" si="3"/>
        <v>63.290633307271307</v>
      </c>
    </row>
    <row r="14" spans="1:14" x14ac:dyDescent="0.2">
      <c r="A14" s="37">
        <v>10</v>
      </c>
      <c r="B14" s="38" t="s">
        <v>21</v>
      </c>
      <c r="C14" s="39">
        <v>4565.6400000000003</v>
      </c>
      <c r="D14" s="39">
        <v>1909.48</v>
      </c>
      <c r="E14" s="39">
        <f t="shared" si="0"/>
        <v>41.822833162492003</v>
      </c>
      <c r="F14" s="39">
        <v>8948.5</v>
      </c>
      <c r="G14" s="39">
        <v>5713.92</v>
      </c>
      <c r="H14" s="39">
        <f t="shared" si="1"/>
        <v>63.853383248589147</v>
      </c>
      <c r="I14" s="39">
        <v>713.6</v>
      </c>
      <c r="J14" s="39">
        <v>636.72014200000001</v>
      </c>
      <c r="K14" s="39">
        <f t="shared" si="2"/>
        <v>89.226477298206277</v>
      </c>
      <c r="L14" s="39">
        <v>14227.74</v>
      </c>
      <c r="M14" s="39">
        <f t="shared" si="4"/>
        <v>8260.1201419999998</v>
      </c>
      <c r="N14" s="39">
        <f t="shared" si="3"/>
        <v>58.05644566178465</v>
      </c>
    </row>
    <row r="15" spans="1:14" x14ac:dyDescent="0.2">
      <c r="A15" s="37">
        <v>11</v>
      </c>
      <c r="B15" s="38" t="s">
        <v>22</v>
      </c>
      <c r="C15" s="39">
        <v>141.19</v>
      </c>
      <c r="D15" s="39">
        <v>57.41</v>
      </c>
      <c r="E15" s="39">
        <f t="shared" si="0"/>
        <v>40.661519937672637</v>
      </c>
      <c r="F15" s="39">
        <v>660.88</v>
      </c>
      <c r="G15" s="39">
        <v>489.54</v>
      </c>
      <c r="H15" s="39">
        <f t="shared" si="1"/>
        <v>74.07396199007384</v>
      </c>
      <c r="I15" s="39">
        <v>633.61</v>
      </c>
      <c r="J15" s="39">
        <v>1254.223958</v>
      </c>
      <c r="K15" s="39">
        <f t="shared" si="2"/>
        <v>197.94888937990248</v>
      </c>
      <c r="L15" s="39">
        <v>1435.68</v>
      </c>
      <c r="M15" s="39">
        <f t="shared" si="4"/>
        <v>1801.1739580000001</v>
      </c>
      <c r="N15" s="39">
        <f t="shared" si="3"/>
        <v>125.45789855678147</v>
      </c>
    </row>
    <row r="16" spans="1:14" x14ac:dyDescent="0.2">
      <c r="A16" s="37">
        <v>12</v>
      </c>
      <c r="B16" s="38" t="s">
        <v>23</v>
      </c>
      <c r="C16" s="39">
        <v>779.36</v>
      </c>
      <c r="D16" s="39">
        <v>567.66</v>
      </c>
      <c r="E16" s="39">
        <f t="shared" si="0"/>
        <v>72.836686512009848</v>
      </c>
      <c r="F16" s="39">
        <v>1640.82</v>
      </c>
      <c r="G16" s="39">
        <v>2001.37</v>
      </c>
      <c r="H16" s="39">
        <f t="shared" si="1"/>
        <v>121.97376921295448</v>
      </c>
      <c r="I16" s="39">
        <v>175.07</v>
      </c>
      <c r="J16" s="39">
        <v>27.519057</v>
      </c>
      <c r="K16" s="39">
        <f t="shared" si="2"/>
        <v>15.718887873422061</v>
      </c>
      <c r="L16" s="39">
        <v>2595.25</v>
      </c>
      <c r="M16" s="39">
        <f t="shared" si="4"/>
        <v>2596.5490569999997</v>
      </c>
      <c r="N16" s="39">
        <f t="shared" si="3"/>
        <v>100.05005517772854</v>
      </c>
    </row>
    <row r="17" spans="1:14" s="20" customFormat="1" x14ac:dyDescent="0.2">
      <c r="A17" s="57" t="s">
        <v>24</v>
      </c>
      <c r="B17" s="58"/>
      <c r="C17" s="40">
        <f>SUM(C5:C16)</f>
        <v>14033.480000000001</v>
      </c>
      <c r="D17" s="40">
        <f>SUM(D5:D16)</f>
        <v>7359</v>
      </c>
      <c r="E17" s="41">
        <f t="shared" si="0"/>
        <v>52.438881873918653</v>
      </c>
      <c r="F17" s="40">
        <f>SUM(F5:F16)</f>
        <v>24151.58</v>
      </c>
      <c r="G17" s="40">
        <f>SUM(G5:G16)</f>
        <v>20148.7</v>
      </c>
      <c r="H17" s="41">
        <f t="shared" si="1"/>
        <v>83.426011879968101</v>
      </c>
      <c r="I17" s="40">
        <f>SUM(I5:I16)</f>
        <v>3259.9499999999994</v>
      </c>
      <c r="J17" s="41">
        <v>2688.2062659999997</v>
      </c>
      <c r="K17" s="41">
        <f t="shared" si="2"/>
        <v>82.4615796561297</v>
      </c>
      <c r="L17" s="40">
        <f>SUM(L5:L16)</f>
        <v>41445.01</v>
      </c>
      <c r="M17" s="41">
        <f t="shared" si="4"/>
        <v>30195.906266000002</v>
      </c>
      <c r="N17" s="41">
        <f t="shared" si="3"/>
        <v>72.857760840207291</v>
      </c>
    </row>
    <row r="18" spans="1:14" x14ac:dyDescent="0.2">
      <c r="A18" s="37">
        <v>13</v>
      </c>
      <c r="B18" s="38" t="s">
        <v>25</v>
      </c>
      <c r="C18" s="39">
        <v>2006.66</v>
      </c>
      <c r="D18" s="39">
        <v>1853.53</v>
      </c>
      <c r="E18" s="39">
        <f t="shared" si="0"/>
        <v>92.368911524623002</v>
      </c>
      <c r="F18" s="39">
        <v>4233.2</v>
      </c>
      <c r="G18" s="39">
        <v>4307.91</v>
      </c>
      <c r="H18" s="39">
        <f t="shared" si="1"/>
        <v>101.76485873570822</v>
      </c>
      <c r="I18" s="39">
        <v>300.74000000000098</v>
      </c>
      <c r="J18" s="39">
        <v>47.826250999999999</v>
      </c>
      <c r="K18" s="39">
        <f t="shared" si="2"/>
        <v>15.902856620336451</v>
      </c>
      <c r="L18" s="39">
        <v>6540.6</v>
      </c>
      <c r="M18" s="39">
        <f t="shared" si="4"/>
        <v>6209.266251</v>
      </c>
      <c r="N18" s="39">
        <f t="shared" si="3"/>
        <v>94.934199477112188</v>
      </c>
    </row>
    <row r="19" spans="1:14" x14ac:dyDescent="0.2">
      <c r="A19" s="37">
        <v>14</v>
      </c>
      <c r="B19" s="38" t="s">
        <v>26</v>
      </c>
      <c r="C19" s="39">
        <v>121.49</v>
      </c>
      <c r="D19" s="39">
        <v>92.09</v>
      </c>
      <c r="E19" s="39">
        <f t="shared" si="0"/>
        <v>75.800477405547781</v>
      </c>
      <c r="F19" s="39">
        <v>219.32</v>
      </c>
      <c r="G19" s="39">
        <v>200.68</v>
      </c>
      <c r="H19" s="39">
        <f t="shared" si="1"/>
        <v>91.50100310049244</v>
      </c>
      <c r="I19" s="39">
        <v>545.85</v>
      </c>
      <c r="J19" s="39">
        <v>278.74330699999996</v>
      </c>
      <c r="K19" s="39">
        <f t="shared" si="2"/>
        <v>51.065916826967104</v>
      </c>
      <c r="L19" s="39">
        <v>886.66</v>
      </c>
      <c r="M19" s="39">
        <f t="shared" si="4"/>
        <v>571.51330699999994</v>
      </c>
      <c r="N19" s="39">
        <f t="shared" si="3"/>
        <v>64.456872645658976</v>
      </c>
    </row>
    <row r="20" spans="1:14" x14ac:dyDescent="0.2">
      <c r="A20" s="37">
        <v>15</v>
      </c>
      <c r="B20" s="38" t="s">
        <v>27</v>
      </c>
      <c r="C20" s="39">
        <v>0</v>
      </c>
      <c r="D20" s="39">
        <v>4.72</v>
      </c>
      <c r="E20" s="39">
        <v>0</v>
      </c>
      <c r="F20" s="39">
        <v>22.26</v>
      </c>
      <c r="G20" s="39">
        <v>21.38</v>
      </c>
      <c r="H20" s="39">
        <f t="shared" si="1"/>
        <v>96.046720575022448</v>
      </c>
      <c r="I20" s="39">
        <v>0</v>
      </c>
      <c r="J20" s="39">
        <v>0.11</v>
      </c>
      <c r="K20" s="39">
        <v>0</v>
      </c>
      <c r="L20" s="39">
        <v>22.26</v>
      </c>
      <c r="M20" s="39">
        <f t="shared" si="4"/>
        <v>26.209999999999997</v>
      </c>
      <c r="N20" s="39">
        <f t="shared" si="3"/>
        <v>117.74483378256961</v>
      </c>
    </row>
    <row r="21" spans="1:14" x14ac:dyDescent="0.2">
      <c r="A21" s="37">
        <v>16</v>
      </c>
      <c r="B21" s="38" t="s">
        <v>28</v>
      </c>
      <c r="C21" s="39">
        <v>87.05</v>
      </c>
      <c r="D21" s="39">
        <v>57.9</v>
      </c>
      <c r="E21" s="39">
        <f t="shared" si="0"/>
        <v>66.513497989661118</v>
      </c>
      <c r="F21" s="39">
        <v>55.18</v>
      </c>
      <c r="G21" s="39">
        <v>16.829999999999998</v>
      </c>
      <c r="H21" s="39">
        <f t="shared" si="1"/>
        <v>30.500181225081548</v>
      </c>
      <c r="I21" s="39">
        <v>13.31</v>
      </c>
      <c r="J21" s="39">
        <v>16.732457</v>
      </c>
      <c r="K21" s="39">
        <f t="shared" si="2"/>
        <v>125.71342599549212</v>
      </c>
      <c r="L21" s="39">
        <v>155.54</v>
      </c>
      <c r="M21" s="39">
        <f t="shared" si="4"/>
        <v>91.462456999999986</v>
      </c>
      <c r="N21" s="39">
        <f t="shared" si="3"/>
        <v>58.80317410312459</v>
      </c>
    </row>
    <row r="22" spans="1:14" x14ac:dyDescent="0.2">
      <c r="A22" s="37">
        <v>17</v>
      </c>
      <c r="B22" s="38" t="s">
        <v>29</v>
      </c>
      <c r="C22" s="39">
        <v>128.49</v>
      </c>
      <c r="D22" s="39">
        <v>362.18</v>
      </c>
      <c r="E22" s="39">
        <f t="shared" si="0"/>
        <v>281.87407580356444</v>
      </c>
      <c r="F22" s="39">
        <v>91.87</v>
      </c>
      <c r="G22" s="39">
        <v>54.25</v>
      </c>
      <c r="H22" s="39">
        <f t="shared" si="1"/>
        <v>59.050832698378144</v>
      </c>
      <c r="I22" s="39">
        <v>21.07</v>
      </c>
      <c r="J22" s="39">
        <v>1.4706060000000001</v>
      </c>
      <c r="K22" s="39">
        <f t="shared" si="2"/>
        <v>6.9796203132415764</v>
      </c>
      <c r="L22" s="39">
        <v>241.43</v>
      </c>
      <c r="M22" s="39">
        <f t="shared" si="4"/>
        <v>417.90060599999998</v>
      </c>
      <c r="N22" s="39">
        <f t="shared" si="3"/>
        <v>173.09390133786189</v>
      </c>
    </row>
    <row r="23" spans="1:14" x14ac:dyDescent="0.2">
      <c r="A23" s="37">
        <v>18</v>
      </c>
      <c r="B23" s="38" t="s">
        <v>30</v>
      </c>
      <c r="C23" s="39">
        <v>3777.61</v>
      </c>
      <c r="D23" s="39">
        <v>1938.99</v>
      </c>
      <c r="E23" s="39">
        <f t="shared" si="0"/>
        <v>51.328485470972382</v>
      </c>
      <c r="F23" s="39">
        <v>5727.34</v>
      </c>
      <c r="G23" s="39">
        <v>5445.31</v>
      </c>
      <c r="H23" s="39">
        <f t="shared" si="1"/>
        <v>95.075724507362935</v>
      </c>
      <c r="I23" s="39">
        <v>731.09</v>
      </c>
      <c r="J23" s="39">
        <v>319.76030800000001</v>
      </c>
      <c r="K23" s="39">
        <f t="shared" si="2"/>
        <v>43.737475276641725</v>
      </c>
      <c r="L23" s="39">
        <v>10236.040000000001</v>
      </c>
      <c r="M23" s="39">
        <f t="shared" si="4"/>
        <v>7704.0603080000001</v>
      </c>
      <c r="N23" s="39">
        <f t="shared" si="3"/>
        <v>75.264069972372127</v>
      </c>
    </row>
    <row r="24" spans="1:14" x14ac:dyDescent="0.2">
      <c r="A24" s="37">
        <v>19</v>
      </c>
      <c r="B24" s="38" t="s">
        <v>31</v>
      </c>
      <c r="C24" s="39">
        <v>1475.82</v>
      </c>
      <c r="D24" s="39">
        <v>1076.04</v>
      </c>
      <c r="E24" s="39">
        <f t="shared" si="0"/>
        <v>72.911330650079279</v>
      </c>
      <c r="F24" s="39">
        <v>4409.6899999999996</v>
      </c>
      <c r="G24" s="39">
        <v>5576.59</v>
      </c>
      <c r="H24" s="39">
        <f t="shared" si="1"/>
        <v>126.46217761339233</v>
      </c>
      <c r="I24" s="39">
        <v>149.93</v>
      </c>
      <c r="J24" s="39">
        <v>52.524361000000013</v>
      </c>
      <c r="K24" s="39">
        <f t="shared" si="2"/>
        <v>35.03258920829721</v>
      </c>
      <c r="L24" s="39">
        <v>6035.44</v>
      </c>
      <c r="M24" s="39">
        <f t="shared" si="4"/>
        <v>6705.1543609999999</v>
      </c>
      <c r="N24" s="39">
        <f t="shared" si="3"/>
        <v>111.09636349628195</v>
      </c>
    </row>
    <row r="25" spans="1:14" x14ac:dyDescent="0.2">
      <c r="A25" s="37">
        <v>20</v>
      </c>
      <c r="B25" s="38" t="s">
        <v>32</v>
      </c>
      <c r="C25" s="39">
        <v>870.48</v>
      </c>
      <c r="D25" s="39">
        <v>174.54</v>
      </c>
      <c r="E25" s="39">
        <f t="shared" si="0"/>
        <v>20.051006341328918</v>
      </c>
      <c r="F25" s="39">
        <v>597.67999999999995</v>
      </c>
      <c r="G25" s="39">
        <v>569.28</v>
      </c>
      <c r="H25" s="39">
        <f t="shared" si="1"/>
        <v>95.248293401151116</v>
      </c>
      <c r="I25" s="39">
        <v>108.47</v>
      </c>
      <c r="J25" s="39">
        <v>14.446295999999998</v>
      </c>
      <c r="K25" s="39">
        <f t="shared" si="2"/>
        <v>13.318240988291693</v>
      </c>
      <c r="L25" s="39">
        <v>1576.63</v>
      </c>
      <c r="M25" s="39">
        <f t="shared" si="4"/>
        <v>758.2662959999999</v>
      </c>
      <c r="N25" s="39">
        <f t="shared" si="3"/>
        <v>48.094118214165647</v>
      </c>
    </row>
    <row r="26" spans="1:14" x14ac:dyDescent="0.2">
      <c r="A26" s="37">
        <v>21</v>
      </c>
      <c r="B26" s="38" t="s">
        <v>33</v>
      </c>
      <c r="C26" s="39">
        <v>632.21</v>
      </c>
      <c r="D26" s="39">
        <v>371.61</v>
      </c>
      <c r="E26" s="39">
        <f t="shared" si="0"/>
        <v>58.77951946346942</v>
      </c>
      <c r="F26" s="39">
        <v>325.58999999999997</v>
      </c>
      <c r="G26" s="39">
        <v>254.23</v>
      </c>
      <c r="H26" s="39">
        <f t="shared" si="1"/>
        <v>78.08286495285482</v>
      </c>
      <c r="I26" s="39">
        <v>76.6400000000001</v>
      </c>
      <c r="J26" s="39">
        <v>8.8210080000000008</v>
      </c>
      <c r="K26" s="39">
        <f t="shared" si="2"/>
        <v>11.509665970772428</v>
      </c>
      <c r="L26" s="39">
        <v>1034.44</v>
      </c>
      <c r="M26" s="39">
        <f t="shared" si="4"/>
        <v>634.66100800000004</v>
      </c>
      <c r="N26" s="39">
        <f t="shared" si="3"/>
        <v>61.353100034801443</v>
      </c>
    </row>
    <row r="27" spans="1:14" x14ac:dyDescent="0.2">
      <c r="A27" s="37">
        <v>22</v>
      </c>
      <c r="B27" s="38" t="s">
        <v>34</v>
      </c>
      <c r="C27" s="39">
        <v>797.61</v>
      </c>
      <c r="D27" s="39">
        <v>593.29</v>
      </c>
      <c r="E27" s="39">
        <f t="shared" si="0"/>
        <v>74.383470618472685</v>
      </c>
      <c r="F27" s="39">
        <v>1217.26</v>
      </c>
      <c r="G27" s="39">
        <v>920.11</v>
      </c>
      <c r="H27" s="39">
        <f t="shared" si="1"/>
        <v>75.588617057982688</v>
      </c>
      <c r="I27" s="39">
        <v>4.5800000000001502</v>
      </c>
      <c r="J27" s="39">
        <v>60.755800000000001</v>
      </c>
      <c r="K27" s="39">
        <f t="shared" si="2"/>
        <v>1326.5458515283408</v>
      </c>
      <c r="L27" s="39">
        <v>2019.45</v>
      </c>
      <c r="M27" s="39">
        <f t="shared" si="4"/>
        <v>1574.1558</v>
      </c>
      <c r="N27" s="39">
        <f t="shared" si="3"/>
        <v>77.949728886578029</v>
      </c>
    </row>
    <row r="28" spans="1:14" x14ac:dyDescent="0.2">
      <c r="A28" s="37">
        <v>23</v>
      </c>
      <c r="B28" s="38" t="s">
        <v>35</v>
      </c>
      <c r="C28" s="39">
        <v>0</v>
      </c>
      <c r="D28" s="39">
        <v>0.02</v>
      </c>
      <c r="E28" s="39">
        <v>0</v>
      </c>
      <c r="F28" s="39">
        <v>14.69</v>
      </c>
      <c r="G28" s="39">
        <v>7.34</v>
      </c>
      <c r="H28" s="39">
        <f t="shared" si="1"/>
        <v>49.96596324029953</v>
      </c>
      <c r="I28" s="39">
        <v>10.19</v>
      </c>
      <c r="J28" s="39">
        <v>0.55752999999999997</v>
      </c>
      <c r="K28" s="39">
        <f t="shared" si="2"/>
        <v>5.4713444553483805</v>
      </c>
      <c r="L28" s="39">
        <v>24.88</v>
      </c>
      <c r="M28" s="39">
        <f t="shared" si="4"/>
        <v>7.9175299999999993</v>
      </c>
      <c r="N28" s="39">
        <f t="shared" si="3"/>
        <v>31.82286977491961</v>
      </c>
    </row>
    <row r="29" spans="1:14" x14ac:dyDescent="0.2">
      <c r="A29" s="37">
        <v>24</v>
      </c>
      <c r="B29" s="38" t="s">
        <v>36</v>
      </c>
      <c r="C29" s="39">
        <v>12.29</v>
      </c>
      <c r="D29" s="39">
        <v>29.92</v>
      </c>
      <c r="E29" s="39">
        <f t="shared" si="0"/>
        <v>243.44995931651755</v>
      </c>
      <c r="F29" s="39">
        <v>54.75</v>
      </c>
      <c r="G29" s="39">
        <v>161.52000000000001</v>
      </c>
      <c r="H29" s="39">
        <f t="shared" si="1"/>
        <v>295.01369863013701</v>
      </c>
      <c r="I29" s="39">
        <v>11.63</v>
      </c>
      <c r="J29" s="39">
        <v>2.5696470000000002</v>
      </c>
      <c r="K29" s="39">
        <f t="shared" si="2"/>
        <v>22.094987102321582</v>
      </c>
      <c r="L29" s="39">
        <v>78.67</v>
      </c>
      <c r="M29" s="39">
        <f t="shared" si="4"/>
        <v>194.009647</v>
      </c>
      <c r="N29" s="39">
        <f t="shared" si="3"/>
        <v>246.61198296682346</v>
      </c>
    </row>
    <row r="30" spans="1:14" x14ac:dyDescent="0.2">
      <c r="A30" s="37">
        <v>25</v>
      </c>
      <c r="B30" s="38" t="s">
        <v>37</v>
      </c>
      <c r="C30" s="39">
        <v>0.27</v>
      </c>
      <c r="D30" s="39">
        <v>0</v>
      </c>
      <c r="E30" s="39">
        <f t="shared" si="0"/>
        <v>0</v>
      </c>
      <c r="F30" s="39">
        <v>1.31</v>
      </c>
      <c r="G30" s="39">
        <v>0.41</v>
      </c>
      <c r="H30" s="39">
        <f t="shared" si="1"/>
        <v>31.297709923664119</v>
      </c>
      <c r="I30" s="39">
        <v>0</v>
      </c>
      <c r="J30" s="39">
        <v>0.15</v>
      </c>
      <c r="K30" s="39">
        <v>0</v>
      </c>
      <c r="L30" s="39">
        <v>1.58</v>
      </c>
      <c r="M30" s="39">
        <f t="shared" si="4"/>
        <v>0.55999999999999994</v>
      </c>
      <c r="N30" s="39">
        <f t="shared" si="3"/>
        <v>35.443037974683541</v>
      </c>
    </row>
    <row r="31" spans="1:14" x14ac:dyDescent="0.2">
      <c r="A31" s="37">
        <v>26</v>
      </c>
      <c r="B31" s="38" t="s">
        <v>38</v>
      </c>
      <c r="C31" s="39">
        <v>95.13</v>
      </c>
      <c r="D31" s="39">
        <v>321.61</v>
      </c>
      <c r="E31" s="39">
        <f t="shared" si="0"/>
        <v>338.07421423315469</v>
      </c>
      <c r="F31" s="39">
        <v>2864.67</v>
      </c>
      <c r="G31" s="39">
        <v>2282.36</v>
      </c>
      <c r="H31" s="39">
        <f t="shared" si="1"/>
        <v>79.672702265880531</v>
      </c>
      <c r="I31" s="39">
        <v>90.149999999999594</v>
      </c>
      <c r="J31" s="39">
        <v>39.043059</v>
      </c>
      <c r="K31" s="39">
        <f t="shared" si="2"/>
        <v>43.308995008319663</v>
      </c>
      <c r="L31" s="39">
        <v>3049.95</v>
      </c>
      <c r="M31" s="39">
        <f t="shared" si="4"/>
        <v>2643.0130590000003</v>
      </c>
      <c r="N31" s="39">
        <f t="shared" si="3"/>
        <v>86.657586485024368</v>
      </c>
    </row>
    <row r="32" spans="1:14" x14ac:dyDescent="0.2">
      <c r="A32" s="37">
        <v>27</v>
      </c>
      <c r="B32" s="38" t="s">
        <v>39</v>
      </c>
      <c r="C32" s="39">
        <v>0</v>
      </c>
      <c r="D32" s="39">
        <v>12.99</v>
      </c>
      <c r="E32" s="39">
        <v>0</v>
      </c>
      <c r="F32" s="39">
        <v>202.35</v>
      </c>
      <c r="G32" s="39">
        <v>52.03</v>
      </c>
      <c r="H32" s="39">
        <f t="shared" si="1"/>
        <v>25.712873733629849</v>
      </c>
      <c r="I32" s="39">
        <v>0.15000000000000599</v>
      </c>
      <c r="J32" s="39">
        <v>0.91270400000000007</v>
      </c>
      <c r="K32" s="39">
        <f t="shared" si="2"/>
        <v>608.46933333330901</v>
      </c>
      <c r="L32" s="39">
        <v>202.5</v>
      </c>
      <c r="M32" s="39">
        <f t="shared" si="4"/>
        <v>65.932704000000001</v>
      </c>
      <c r="N32" s="39">
        <f t="shared" si="3"/>
        <v>32.559359999999998</v>
      </c>
    </row>
    <row r="33" spans="1:14" x14ac:dyDescent="0.2">
      <c r="A33" s="37">
        <v>28</v>
      </c>
      <c r="B33" s="38" t="s">
        <v>40</v>
      </c>
      <c r="C33" s="39">
        <v>127.4</v>
      </c>
      <c r="D33" s="39">
        <v>211.81</v>
      </c>
      <c r="E33" s="39">
        <f t="shared" si="0"/>
        <v>166.2558869701727</v>
      </c>
      <c r="F33" s="39">
        <v>163.62</v>
      </c>
      <c r="G33" s="39">
        <v>241.93</v>
      </c>
      <c r="H33" s="39">
        <f t="shared" si="1"/>
        <v>147.8608972008312</v>
      </c>
      <c r="I33" s="39">
        <v>30.7</v>
      </c>
      <c r="J33" s="39">
        <v>45.597034999999998</v>
      </c>
      <c r="K33" s="39">
        <f t="shared" si="2"/>
        <v>148.52454397394138</v>
      </c>
      <c r="L33" s="39">
        <v>321.72000000000003</v>
      </c>
      <c r="M33" s="39">
        <f t="shared" si="4"/>
        <v>499.33703500000001</v>
      </c>
      <c r="N33" s="39">
        <f t="shared" si="3"/>
        <v>155.20857733432797</v>
      </c>
    </row>
    <row r="34" spans="1:14" x14ac:dyDescent="0.2">
      <c r="A34" s="37">
        <v>29</v>
      </c>
      <c r="B34" s="38" t="s">
        <v>41</v>
      </c>
      <c r="C34" s="39">
        <v>4.9800000000000004</v>
      </c>
      <c r="D34" s="39">
        <v>6.21</v>
      </c>
      <c r="E34" s="39">
        <f t="shared" si="0"/>
        <v>124.69879518072288</v>
      </c>
      <c r="F34" s="39">
        <v>0.52</v>
      </c>
      <c r="G34" s="39">
        <v>40.020000000000003</v>
      </c>
      <c r="H34" s="39">
        <f t="shared" si="1"/>
        <v>7696.1538461538466</v>
      </c>
      <c r="I34" s="39">
        <v>0</v>
      </c>
      <c r="J34" s="39">
        <v>6.9317000000000004E-2</v>
      </c>
      <c r="K34" s="39">
        <v>0</v>
      </c>
      <c r="L34" s="39">
        <v>5.5</v>
      </c>
      <c r="M34" s="39">
        <f t="shared" si="4"/>
        <v>46.299317000000002</v>
      </c>
      <c r="N34" s="39">
        <f t="shared" si="3"/>
        <v>841.80576363636362</v>
      </c>
    </row>
    <row r="35" spans="1:14" x14ac:dyDescent="0.2">
      <c r="A35" s="37">
        <v>30</v>
      </c>
      <c r="B35" s="38" t="s">
        <v>42</v>
      </c>
      <c r="C35" s="39">
        <v>0</v>
      </c>
      <c r="D35" s="39">
        <v>0.16</v>
      </c>
      <c r="E35" s="39">
        <v>0</v>
      </c>
      <c r="F35" s="39">
        <v>6.53</v>
      </c>
      <c r="G35" s="39">
        <v>7.03</v>
      </c>
      <c r="H35" s="39">
        <f t="shared" si="1"/>
        <v>107.65696784073506</v>
      </c>
      <c r="I35" s="39">
        <v>3.18</v>
      </c>
      <c r="J35" s="39">
        <v>0.239098</v>
      </c>
      <c r="K35" s="39">
        <f t="shared" si="2"/>
        <v>7.51880503144654</v>
      </c>
      <c r="L35" s="39">
        <v>9.7100000000000009</v>
      </c>
      <c r="M35" s="39">
        <f t="shared" si="4"/>
        <v>7.4290980000000006</v>
      </c>
      <c r="N35" s="39">
        <f t="shared" si="3"/>
        <v>76.50976313079299</v>
      </c>
    </row>
    <row r="36" spans="1:14" x14ac:dyDescent="0.2">
      <c r="A36" s="37">
        <v>31</v>
      </c>
      <c r="B36" s="38" t="s">
        <v>43</v>
      </c>
      <c r="C36" s="39">
        <v>19.600000000000001</v>
      </c>
      <c r="D36" s="39">
        <v>63.14</v>
      </c>
      <c r="E36" s="39">
        <f t="shared" si="0"/>
        <v>322.14285714285711</v>
      </c>
      <c r="F36" s="39">
        <v>1007.18</v>
      </c>
      <c r="G36" s="39">
        <v>972.07</v>
      </c>
      <c r="H36" s="39">
        <f t="shared" si="1"/>
        <v>96.514029269842538</v>
      </c>
      <c r="I36" s="39">
        <v>5.1500000000000901</v>
      </c>
      <c r="J36" s="39">
        <v>10.108281</v>
      </c>
      <c r="K36" s="39">
        <f t="shared" si="2"/>
        <v>196.27730097087036</v>
      </c>
      <c r="L36" s="39">
        <v>1031.93</v>
      </c>
      <c r="M36" s="39">
        <f t="shared" si="4"/>
        <v>1045.3182810000001</v>
      </c>
      <c r="N36" s="39">
        <f t="shared" si="3"/>
        <v>101.2974020524648</v>
      </c>
    </row>
    <row r="37" spans="1:14" s="20" customFormat="1" x14ac:dyDescent="0.2">
      <c r="A37" s="57" t="s">
        <v>44</v>
      </c>
      <c r="B37" s="58"/>
      <c r="C37" s="40">
        <f>SUM(C18:C36)</f>
        <v>10157.090000000002</v>
      </c>
      <c r="D37" s="40">
        <f>SUM(D18:D36)</f>
        <v>7170.75</v>
      </c>
      <c r="E37" s="41">
        <f t="shared" si="0"/>
        <v>70.598468655884687</v>
      </c>
      <c r="F37" s="40">
        <f>SUM(F18:F36)</f>
        <v>21215.009999999995</v>
      </c>
      <c r="G37" s="40">
        <f>SUM(G18:G36)</f>
        <v>21131.280000000002</v>
      </c>
      <c r="H37" s="41">
        <f t="shared" si="1"/>
        <v>99.605326606020967</v>
      </c>
      <c r="I37" s="40">
        <f>SUM(I18:I36)</f>
        <v>2102.8300000000008</v>
      </c>
      <c r="J37" s="41">
        <v>900.43706499999985</v>
      </c>
      <c r="K37" s="41">
        <f t="shared" si="2"/>
        <v>42.820250091543279</v>
      </c>
      <c r="L37" s="40">
        <f>SUM(L18:L36)</f>
        <v>33474.93</v>
      </c>
      <c r="M37" s="41">
        <f>D37+G37+J37</f>
        <v>29202.467065000001</v>
      </c>
      <c r="N37" s="41">
        <f t="shared" si="3"/>
        <v>87.236827873874574</v>
      </c>
    </row>
    <row r="38" spans="1:14" x14ac:dyDescent="0.2">
      <c r="A38" s="37">
        <v>32</v>
      </c>
      <c r="B38" s="38" t="s">
        <v>45</v>
      </c>
      <c r="C38" s="39">
        <v>13400.99</v>
      </c>
      <c r="D38" s="39">
        <v>7868.29</v>
      </c>
      <c r="E38" s="39">
        <f t="shared" si="0"/>
        <v>58.714244246134051</v>
      </c>
      <c r="F38" s="39">
        <v>208.56</v>
      </c>
      <c r="G38" s="39">
        <v>0</v>
      </c>
      <c r="H38" s="39">
        <f t="shared" si="1"/>
        <v>0</v>
      </c>
      <c r="I38" s="39">
        <v>434.38000000000102</v>
      </c>
      <c r="J38" s="39">
        <v>307.77764100000002</v>
      </c>
      <c r="K38" s="39">
        <f t="shared" si="2"/>
        <v>70.854468667986396</v>
      </c>
      <c r="L38" s="39">
        <v>14043.93</v>
      </c>
      <c r="M38" s="39">
        <f t="shared" si="4"/>
        <v>8176.0676409999996</v>
      </c>
      <c r="N38" s="39">
        <f t="shared" si="3"/>
        <v>58.217803997883777</v>
      </c>
    </row>
    <row r="39" spans="1:14" s="20" customFormat="1" x14ac:dyDescent="0.2">
      <c r="A39" s="57" t="s">
        <v>46</v>
      </c>
      <c r="B39" s="58"/>
      <c r="C39" s="40">
        <f>SUM(C38:C38)</f>
        <v>13400.99</v>
      </c>
      <c r="D39" s="40">
        <f>SUM(D38:D38)</f>
        <v>7868.29</v>
      </c>
      <c r="E39" s="41">
        <f t="shared" si="0"/>
        <v>58.714244246134051</v>
      </c>
      <c r="F39" s="40">
        <f>SUM(F38:F38)</f>
        <v>208.56</v>
      </c>
      <c r="G39" s="40">
        <f>SUM(G38:G38)</f>
        <v>0</v>
      </c>
      <c r="H39" s="41">
        <f t="shared" si="1"/>
        <v>0</v>
      </c>
      <c r="I39" s="40">
        <f>SUM(I38:I38)</f>
        <v>434.38000000000102</v>
      </c>
      <c r="J39" s="41">
        <v>307.77764100000002</v>
      </c>
      <c r="K39" s="41">
        <f t="shared" si="2"/>
        <v>70.854468667986396</v>
      </c>
      <c r="L39" s="40">
        <f>SUM(L38:L38)</f>
        <v>14043.93</v>
      </c>
      <c r="M39" s="41">
        <f>D39+G39+J39</f>
        <v>8176.0676409999996</v>
      </c>
      <c r="N39" s="41">
        <f t="shared" si="3"/>
        <v>58.217803997883777</v>
      </c>
    </row>
    <row r="40" spans="1:14" x14ac:dyDescent="0.2">
      <c r="A40" s="37">
        <v>33</v>
      </c>
      <c r="B40" s="38" t="s">
        <v>47</v>
      </c>
      <c r="C40" s="39">
        <v>3301.15</v>
      </c>
      <c r="D40" s="39">
        <v>1572.38</v>
      </c>
      <c r="E40" s="39">
        <f t="shared" si="0"/>
        <v>47.631280008481895</v>
      </c>
      <c r="F40" s="39">
        <v>2313.1999999999998</v>
      </c>
      <c r="G40" s="39">
        <v>2131.5300000000002</v>
      </c>
      <c r="H40" s="39">
        <f t="shared" si="1"/>
        <v>92.146377312813428</v>
      </c>
      <c r="I40" s="39">
        <v>384.33999999999901</v>
      </c>
      <c r="J40" s="39">
        <v>267.672799</v>
      </c>
      <c r="K40" s="39">
        <f t="shared" si="2"/>
        <v>69.644793412083231</v>
      </c>
      <c r="L40" s="39">
        <v>5998.69</v>
      </c>
      <c r="M40" s="39">
        <f t="shared" si="4"/>
        <v>3971.5827990000003</v>
      </c>
      <c r="N40" s="39">
        <f t="shared" si="3"/>
        <v>66.207501954593425</v>
      </c>
    </row>
    <row r="41" spans="1:14" s="20" customFormat="1" x14ac:dyDescent="0.2">
      <c r="A41" s="57" t="s">
        <v>48</v>
      </c>
      <c r="B41" s="58"/>
      <c r="C41" s="40">
        <f>SUM(C40:C40)</f>
        <v>3301.15</v>
      </c>
      <c r="D41" s="40">
        <f>SUM(D40:D40)</f>
        <v>1572.38</v>
      </c>
      <c r="E41" s="41">
        <f t="shared" si="0"/>
        <v>47.631280008481895</v>
      </c>
      <c r="F41" s="40">
        <f>SUM(F40:F40)</f>
        <v>2313.1999999999998</v>
      </c>
      <c r="G41" s="40">
        <f>SUM(G40:G40)</f>
        <v>2131.5300000000002</v>
      </c>
      <c r="H41" s="41">
        <f t="shared" si="1"/>
        <v>92.146377312813428</v>
      </c>
      <c r="I41" s="40">
        <f>SUM(I40:I40)</f>
        <v>384.33999999999901</v>
      </c>
      <c r="J41" s="41">
        <v>267.672799</v>
      </c>
      <c r="K41" s="41">
        <f t="shared" si="2"/>
        <v>69.644793412083231</v>
      </c>
      <c r="L41" s="40">
        <f>SUM(L40:L40)</f>
        <v>5998.69</v>
      </c>
      <c r="M41" s="41">
        <f t="shared" si="4"/>
        <v>3971.5827990000003</v>
      </c>
      <c r="N41" s="41">
        <f t="shared" si="3"/>
        <v>66.207501954593425</v>
      </c>
    </row>
    <row r="42" spans="1:14" x14ac:dyDescent="0.2">
      <c r="A42" s="37">
        <v>34</v>
      </c>
      <c r="B42" s="38" t="s">
        <v>49</v>
      </c>
      <c r="C42" s="39">
        <v>335.7</v>
      </c>
      <c r="D42" s="39">
        <v>234.15</v>
      </c>
      <c r="E42" s="39">
        <f t="shared" si="0"/>
        <v>69.749776586237715</v>
      </c>
      <c r="F42" s="39">
        <v>569.99</v>
      </c>
      <c r="G42" s="39">
        <v>448.6</v>
      </c>
      <c r="H42" s="39">
        <f t="shared" si="1"/>
        <v>78.703135142721806</v>
      </c>
      <c r="I42" s="39">
        <v>25.579999999999899</v>
      </c>
      <c r="J42" s="39">
        <v>7.649210000000001</v>
      </c>
      <c r="K42" s="39">
        <f t="shared" si="2"/>
        <v>29.903088350273769</v>
      </c>
      <c r="L42" s="39">
        <v>931.27</v>
      </c>
      <c r="M42" s="39">
        <f t="shared" si="4"/>
        <v>690.39921000000004</v>
      </c>
      <c r="N42" s="39">
        <f t="shared" si="3"/>
        <v>74.135235753326114</v>
      </c>
    </row>
    <row r="43" spans="1:14" x14ac:dyDescent="0.2">
      <c r="A43" s="37">
        <v>35</v>
      </c>
      <c r="B43" s="38" t="s">
        <v>50</v>
      </c>
      <c r="C43" s="39">
        <v>46.85</v>
      </c>
      <c r="D43" s="39">
        <v>18.46</v>
      </c>
      <c r="E43" s="39">
        <f t="shared" si="0"/>
        <v>39.402347918890072</v>
      </c>
      <c r="F43" s="39">
        <v>94.16</v>
      </c>
      <c r="G43" s="39">
        <v>79.38</v>
      </c>
      <c r="H43" s="39">
        <f t="shared" si="1"/>
        <v>84.303313508920979</v>
      </c>
      <c r="I43" s="39">
        <v>28.2</v>
      </c>
      <c r="J43" s="39">
        <v>4.9877000000000002</v>
      </c>
      <c r="K43" s="39">
        <f t="shared" si="2"/>
        <v>17.686879432624114</v>
      </c>
      <c r="L43" s="39">
        <v>169.21</v>
      </c>
      <c r="M43" s="39">
        <f t="shared" si="4"/>
        <v>102.82770000000001</v>
      </c>
      <c r="N43" s="39">
        <f t="shared" si="3"/>
        <v>60.769280775367882</v>
      </c>
    </row>
    <row r="44" spans="1:14" x14ac:dyDescent="0.2">
      <c r="A44" s="37">
        <v>36</v>
      </c>
      <c r="B44" s="38" t="s">
        <v>51</v>
      </c>
      <c r="C44" s="39">
        <v>349.74</v>
      </c>
      <c r="D44" s="39">
        <v>180.91</v>
      </c>
      <c r="E44" s="39">
        <f t="shared" si="0"/>
        <v>51.726997197918458</v>
      </c>
      <c r="F44" s="39">
        <v>103.11</v>
      </c>
      <c r="G44" s="39">
        <v>41.08</v>
      </c>
      <c r="H44" s="39">
        <f t="shared" si="1"/>
        <v>39.840946561924156</v>
      </c>
      <c r="I44" s="39">
        <v>24.14</v>
      </c>
      <c r="J44" s="39">
        <v>66.088391000000001</v>
      </c>
      <c r="K44" s="39">
        <f t="shared" si="2"/>
        <v>273.7712966031483</v>
      </c>
      <c r="L44" s="39">
        <v>476.99</v>
      </c>
      <c r="M44" s="39">
        <f t="shared" si="4"/>
        <v>288.07839100000001</v>
      </c>
      <c r="N44" s="39">
        <f t="shared" si="3"/>
        <v>60.395058806264281</v>
      </c>
    </row>
    <row r="45" spans="1:14" x14ac:dyDescent="0.2">
      <c r="A45" s="37">
        <v>37</v>
      </c>
      <c r="B45" s="38" t="s">
        <v>52</v>
      </c>
      <c r="C45" s="39">
        <v>81.72</v>
      </c>
      <c r="D45" s="39">
        <v>78.900000000000006</v>
      </c>
      <c r="E45" s="39">
        <f t="shared" si="0"/>
        <v>96.549192364170338</v>
      </c>
      <c r="F45" s="39">
        <v>20.55</v>
      </c>
      <c r="G45" s="39">
        <v>33.08</v>
      </c>
      <c r="H45" s="39">
        <f t="shared" si="1"/>
        <v>160.97323600973235</v>
      </c>
      <c r="I45" s="39">
        <v>118.05</v>
      </c>
      <c r="J45" s="39">
        <v>81.235802000000007</v>
      </c>
      <c r="K45" s="39">
        <f t="shared" si="2"/>
        <v>68.814741211351134</v>
      </c>
      <c r="L45" s="39">
        <v>220.32</v>
      </c>
      <c r="M45" s="39">
        <f t="shared" si="4"/>
        <v>193.215802</v>
      </c>
      <c r="N45" s="39">
        <f t="shared" si="3"/>
        <v>87.697804103122735</v>
      </c>
    </row>
    <row r="46" spans="1:14" x14ac:dyDescent="0.2">
      <c r="A46" s="37">
        <v>38</v>
      </c>
      <c r="B46" s="38" t="s">
        <v>53</v>
      </c>
      <c r="C46" s="39">
        <v>95.36</v>
      </c>
      <c r="D46" s="39">
        <v>46.32</v>
      </c>
      <c r="E46" s="39">
        <f t="shared" si="0"/>
        <v>48.573825503355707</v>
      </c>
      <c r="F46" s="39">
        <v>2.2400000000000002</v>
      </c>
      <c r="G46" s="39">
        <v>0</v>
      </c>
      <c r="H46" s="39">
        <f t="shared" si="1"/>
        <v>0</v>
      </c>
      <c r="I46" s="39">
        <v>44.49</v>
      </c>
      <c r="J46" s="39">
        <v>27.428551000000002</v>
      </c>
      <c r="K46" s="39">
        <f t="shared" si="2"/>
        <v>61.651047426387947</v>
      </c>
      <c r="L46" s="39">
        <v>142.09</v>
      </c>
      <c r="M46" s="39">
        <f t="shared" si="4"/>
        <v>73.748551000000006</v>
      </c>
      <c r="N46" s="39">
        <f t="shared" si="3"/>
        <v>51.902703216271384</v>
      </c>
    </row>
    <row r="47" spans="1:14" x14ac:dyDescent="0.2">
      <c r="A47" s="37">
        <v>39</v>
      </c>
      <c r="B47" s="38" t="s">
        <v>54</v>
      </c>
      <c r="C47" s="39">
        <v>14.39</v>
      </c>
      <c r="D47" s="39">
        <v>2.4900000000000002</v>
      </c>
      <c r="E47" s="39">
        <f t="shared" si="0"/>
        <v>17.303683113273109</v>
      </c>
      <c r="F47" s="39">
        <v>23.75</v>
      </c>
      <c r="G47" s="39">
        <v>13.63</v>
      </c>
      <c r="H47" s="39">
        <f t="shared" si="1"/>
        <v>57.389473684210536</v>
      </c>
      <c r="I47" s="39">
        <v>28.67</v>
      </c>
      <c r="J47" s="39">
        <v>30.1221</v>
      </c>
      <c r="K47" s="39">
        <f t="shared" si="2"/>
        <v>105.06487617718869</v>
      </c>
      <c r="L47" s="39">
        <v>66.81</v>
      </c>
      <c r="M47" s="39">
        <f t="shared" si="4"/>
        <v>46.242100000000001</v>
      </c>
      <c r="N47" s="39">
        <f t="shared" si="3"/>
        <v>69.214339170782807</v>
      </c>
    </row>
    <row r="48" spans="1:14" x14ac:dyDescent="0.2">
      <c r="A48" s="37">
        <v>40</v>
      </c>
      <c r="B48" s="38" t="s">
        <v>55</v>
      </c>
      <c r="C48" s="39">
        <v>10.38</v>
      </c>
      <c r="D48" s="39">
        <v>16.02</v>
      </c>
      <c r="E48" s="39">
        <f t="shared" si="0"/>
        <v>154.33526011560693</v>
      </c>
      <c r="F48" s="39">
        <v>12.2</v>
      </c>
      <c r="G48" s="39">
        <v>21.59</v>
      </c>
      <c r="H48" s="39">
        <f t="shared" si="1"/>
        <v>176.96721311475412</v>
      </c>
      <c r="I48" s="39">
        <v>30.24</v>
      </c>
      <c r="J48" s="39">
        <v>28.857700000000001</v>
      </c>
      <c r="K48" s="39">
        <f t="shared" si="2"/>
        <v>95.428902116402128</v>
      </c>
      <c r="L48" s="39">
        <v>52.82</v>
      </c>
      <c r="M48" s="39">
        <f t="shared" si="4"/>
        <v>66.467700000000008</v>
      </c>
      <c r="N48" s="39">
        <f t="shared" si="3"/>
        <v>125.8381294964029</v>
      </c>
    </row>
    <row r="49" spans="1:14" s="20" customFormat="1" x14ac:dyDescent="0.2">
      <c r="A49" s="57" t="s">
        <v>56</v>
      </c>
      <c r="B49" s="58"/>
      <c r="C49" s="40">
        <f>SUM(C42:C48)</f>
        <v>934.14</v>
      </c>
      <c r="D49" s="40">
        <f>SUM(D42:D48)</f>
        <v>577.25</v>
      </c>
      <c r="E49" s="41">
        <f t="shared" si="0"/>
        <v>61.794805917742522</v>
      </c>
      <c r="F49" s="40">
        <f>SUM(F42:F48)</f>
        <v>826</v>
      </c>
      <c r="G49" s="40">
        <f>SUM(G42:G48)</f>
        <v>637.36000000000013</v>
      </c>
      <c r="H49" s="41">
        <f t="shared" si="1"/>
        <v>77.162227602905588</v>
      </c>
      <c r="I49" s="40">
        <f>SUM(I42:I48)</f>
        <v>299.36999999999995</v>
      </c>
      <c r="J49" s="41">
        <v>246.36945399999999</v>
      </c>
      <c r="K49" s="41">
        <f t="shared" si="2"/>
        <v>82.295972876373725</v>
      </c>
      <c r="L49" s="40">
        <f>SUM(L42:L48)</f>
        <v>2059.5099999999998</v>
      </c>
      <c r="M49" s="41">
        <f t="shared" si="4"/>
        <v>1460.979454</v>
      </c>
      <c r="N49" s="41">
        <f t="shared" si="3"/>
        <v>70.938206369476248</v>
      </c>
    </row>
    <row r="50" spans="1:14" s="20" customFormat="1" x14ac:dyDescent="0.2">
      <c r="A50" s="57" t="s">
        <v>57</v>
      </c>
      <c r="B50" s="58"/>
      <c r="C50" s="41">
        <f>SUM(C17+C37+C39+C41+C49)</f>
        <v>41826.850000000006</v>
      </c>
      <c r="D50" s="41">
        <f t="shared" ref="D50:L50" si="5">SUM(D17+D37+D39+D41+D49)</f>
        <v>24547.670000000002</v>
      </c>
      <c r="E50" s="41">
        <f t="shared" si="0"/>
        <v>58.688784835578097</v>
      </c>
      <c r="F50" s="41">
        <f t="shared" si="5"/>
        <v>48714.349999999991</v>
      </c>
      <c r="G50" s="41">
        <f t="shared" si="5"/>
        <v>44048.87</v>
      </c>
      <c r="H50" s="41">
        <f t="shared" si="1"/>
        <v>90.422780967004613</v>
      </c>
      <c r="I50" s="41">
        <f t="shared" si="5"/>
        <v>6480.8700000000008</v>
      </c>
      <c r="J50" s="41">
        <v>4410.4632249999995</v>
      </c>
      <c r="K50" s="41">
        <f t="shared" si="2"/>
        <v>68.053567267974813</v>
      </c>
      <c r="L50" s="41">
        <f t="shared" si="5"/>
        <v>97022.069999999992</v>
      </c>
      <c r="M50" s="41">
        <f t="shared" si="4"/>
        <v>73007.003225000008</v>
      </c>
      <c r="N50" s="41">
        <f t="shared" si="3"/>
        <v>75.247830957430622</v>
      </c>
    </row>
  </sheetData>
  <sheetProtection selectLockedCells="1" selectUnlockedCells="1"/>
  <mergeCells count="14">
    <mergeCell ref="A50:B50"/>
    <mergeCell ref="K2:N2"/>
    <mergeCell ref="A3:A4"/>
    <mergeCell ref="B3:B4"/>
    <mergeCell ref="C3:E3"/>
    <mergeCell ref="F3:H3"/>
    <mergeCell ref="I3:K3"/>
    <mergeCell ref="L3:N3"/>
    <mergeCell ref="A2:J2"/>
    <mergeCell ref="A17:B17"/>
    <mergeCell ref="A37:B37"/>
    <mergeCell ref="A39:B39"/>
    <mergeCell ref="A41:B41"/>
    <mergeCell ref="A49:B49"/>
  </mergeCells>
  <printOptions horizontalCentered="1" verticalCentered="1"/>
  <pageMargins left="0.80138888900000005" right="0.25" top="1.025694444" bottom="0.44652777799999999" header="0.51180555555555596" footer="0.51180555555555596"/>
  <pageSetup paperSize="9" scale="7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0"/>
  <sheetViews>
    <sheetView zoomScaleNormal="100" zoomScaleSheetLayoutView="70" workbookViewId="0">
      <pane xSplit="2" topLeftCell="C1" activePane="topRight" state="frozen"/>
      <selection pane="topRight" sqref="A1:B1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13" customWidth="1"/>
    <col min="8" max="9" width="12" style="14" customWidth="1"/>
    <col min="10" max="13" width="12" style="13" customWidth="1"/>
    <col min="14" max="14" width="12" style="14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25.5" customHeight="1" x14ac:dyDescent="0.25">
      <c r="A1" s="73" t="s">
        <v>104</v>
      </c>
      <c r="B1" s="73"/>
      <c r="C1" s="66" t="s">
        <v>105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8.75" customHeight="1" x14ac:dyDescent="0.25">
      <c r="A2" s="70" t="s">
        <v>115</v>
      </c>
      <c r="B2" s="70"/>
      <c r="C2" s="70"/>
      <c r="D2" s="70"/>
      <c r="E2" s="70"/>
      <c r="F2" s="70"/>
      <c r="G2" s="70"/>
      <c r="H2" s="70"/>
      <c r="I2" s="70"/>
      <c r="J2" s="70"/>
      <c r="K2" s="51" t="s">
        <v>1</v>
      </c>
      <c r="L2" s="51"/>
      <c r="M2" s="51"/>
      <c r="N2" s="51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8" customFormat="1" ht="21" customHeight="1" x14ac:dyDescent="0.2">
      <c r="A3" s="67" t="s">
        <v>2</v>
      </c>
      <c r="B3" s="67" t="s">
        <v>3</v>
      </c>
      <c r="C3" s="69" t="s">
        <v>106</v>
      </c>
      <c r="D3" s="69"/>
      <c r="E3" s="69"/>
      <c r="F3" s="69"/>
      <c r="G3" s="69" t="s">
        <v>107</v>
      </c>
      <c r="H3" s="69"/>
      <c r="I3" s="69"/>
      <c r="J3" s="69"/>
      <c r="K3" s="69" t="s">
        <v>108</v>
      </c>
      <c r="L3" s="69"/>
      <c r="M3" s="69"/>
      <c r="N3" s="69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spans="1:255" s="9" customFormat="1" ht="25.5" customHeight="1" x14ac:dyDescent="0.2">
      <c r="A4" s="68"/>
      <c r="B4" s="68"/>
      <c r="C4" s="33" t="s">
        <v>109</v>
      </c>
      <c r="D4" s="33" t="s">
        <v>110</v>
      </c>
      <c r="E4" s="33" t="s">
        <v>111</v>
      </c>
      <c r="F4" s="33" t="s">
        <v>9</v>
      </c>
      <c r="G4" s="33" t="s">
        <v>109</v>
      </c>
      <c r="H4" s="33" t="s">
        <v>110</v>
      </c>
      <c r="I4" s="33" t="s">
        <v>111</v>
      </c>
      <c r="J4" s="33" t="s">
        <v>9</v>
      </c>
      <c r="K4" s="33" t="s">
        <v>109</v>
      </c>
      <c r="L4" s="33" t="s">
        <v>110</v>
      </c>
      <c r="M4" s="33" t="s">
        <v>111</v>
      </c>
      <c r="N4" s="33" t="s">
        <v>9</v>
      </c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x14ac:dyDescent="0.2">
      <c r="A5" s="28">
        <v>1</v>
      </c>
      <c r="B5" s="29" t="s">
        <v>12</v>
      </c>
      <c r="C5" s="30">
        <v>3996.13</v>
      </c>
      <c r="D5" s="30">
        <v>4411.53</v>
      </c>
      <c r="E5" s="30">
        <v>10871.72</v>
      </c>
      <c r="F5" s="30">
        <v>19279.38</v>
      </c>
      <c r="G5" s="30">
        <v>2031.44</v>
      </c>
      <c r="H5" s="34">
        <v>2998.58</v>
      </c>
      <c r="I5" s="34">
        <v>11030.829999999998</v>
      </c>
      <c r="J5" s="30">
        <v>16060.849999999999</v>
      </c>
      <c r="K5" s="30">
        <f t="shared" ref="K5:K33" si="0">(G5/C5)*100</f>
        <v>50.835183039590802</v>
      </c>
      <c r="L5" s="30">
        <f t="shared" ref="L5:L31" si="1">(H5/D5)*100</f>
        <v>67.971429413378132</v>
      </c>
      <c r="M5" s="30">
        <f t="shared" ref="M5:M36" si="2">(I5/E5)*100</f>
        <v>101.46352187142421</v>
      </c>
      <c r="N5" s="34">
        <f t="shared" ref="N5:N36" si="3">(J5/F5)*100</f>
        <v>83.305842822746371</v>
      </c>
    </row>
    <row r="6" spans="1:255" x14ac:dyDescent="0.2">
      <c r="A6" s="28">
        <v>2</v>
      </c>
      <c r="B6" s="29" t="s">
        <v>13</v>
      </c>
      <c r="C6" s="30">
        <v>702.28</v>
      </c>
      <c r="D6" s="30">
        <v>975.84</v>
      </c>
      <c r="E6" s="30">
        <v>4327.47</v>
      </c>
      <c r="F6" s="30">
        <v>6005.59</v>
      </c>
      <c r="G6" s="30">
        <v>503.86</v>
      </c>
      <c r="H6" s="34">
        <v>804.29</v>
      </c>
      <c r="I6" s="34">
        <v>5962.3499999999995</v>
      </c>
      <c r="J6" s="30">
        <v>7270.5</v>
      </c>
      <c r="K6" s="30">
        <f t="shared" si="0"/>
        <v>71.746312012302795</v>
      </c>
      <c r="L6" s="30">
        <f t="shared" si="1"/>
        <v>82.420273815379559</v>
      </c>
      <c r="M6" s="30">
        <f t="shared" si="2"/>
        <v>137.77911805281144</v>
      </c>
      <c r="N6" s="34">
        <f t="shared" si="3"/>
        <v>121.06221037400155</v>
      </c>
    </row>
    <row r="7" spans="1:255" x14ac:dyDescent="0.2">
      <c r="A7" s="28">
        <v>3</v>
      </c>
      <c r="B7" s="29" t="s">
        <v>14</v>
      </c>
      <c r="C7" s="30">
        <v>519.95000000000005</v>
      </c>
      <c r="D7" s="30">
        <v>338.39</v>
      </c>
      <c r="E7" s="30">
        <v>2773.46</v>
      </c>
      <c r="F7" s="30">
        <v>3631.8</v>
      </c>
      <c r="G7" s="30">
        <v>231.05</v>
      </c>
      <c r="H7" s="34">
        <v>345.33</v>
      </c>
      <c r="I7" s="34">
        <v>2189.8000000000002</v>
      </c>
      <c r="J7" s="30">
        <v>2766.1800000000003</v>
      </c>
      <c r="K7" s="30">
        <f t="shared" si="0"/>
        <v>44.436965092797379</v>
      </c>
      <c r="L7" s="30">
        <f t="shared" si="1"/>
        <v>102.05088802860604</v>
      </c>
      <c r="M7" s="30">
        <f t="shared" si="2"/>
        <v>78.95552847345914</v>
      </c>
      <c r="N7" s="34">
        <f t="shared" si="3"/>
        <v>76.165537749876094</v>
      </c>
    </row>
    <row r="8" spans="1:255" x14ac:dyDescent="0.2">
      <c r="A8" s="28">
        <v>4</v>
      </c>
      <c r="B8" s="29" t="s">
        <v>15</v>
      </c>
      <c r="C8" s="30">
        <v>256.98</v>
      </c>
      <c r="D8" s="30">
        <v>706.03</v>
      </c>
      <c r="E8" s="30">
        <v>4279.7299999999996</v>
      </c>
      <c r="F8" s="30">
        <v>5242.74</v>
      </c>
      <c r="G8" s="30">
        <v>191.15</v>
      </c>
      <c r="H8" s="34">
        <v>739.48</v>
      </c>
      <c r="I8" s="34">
        <v>4945.91</v>
      </c>
      <c r="J8" s="30">
        <v>5876.54</v>
      </c>
      <c r="K8" s="30">
        <f t="shared" si="0"/>
        <v>74.383220484084362</v>
      </c>
      <c r="L8" s="30">
        <f t="shared" si="1"/>
        <v>104.73775901873859</v>
      </c>
      <c r="M8" s="30">
        <f t="shared" si="2"/>
        <v>115.56593523423206</v>
      </c>
      <c r="N8" s="34">
        <f t="shared" si="3"/>
        <v>112.0890984485212</v>
      </c>
    </row>
    <row r="9" spans="1:255" x14ac:dyDescent="0.2">
      <c r="A9" s="28">
        <v>5</v>
      </c>
      <c r="B9" s="29" t="s">
        <v>16</v>
      </c>
      <c r="C9" s="30">
        <v>3313.68</v>
      </c>
      <c r="D9" s="30">
        <v>3207.59</v>
      </c>
      <c r="E9" s="30">
        <v>5543.61</v>
      </c>
      <c r="F9" s="30">
        <v>12064.88</v>
      </c>
      <c r="G9" s="30">
        <v>1152.73</v>
      </c>
      <c r="H9" s="34">
        <v>1216.08</v>
      </c>
      <c r="I9" s="34">
        <v>3630.4700000000007</v>
      </c>
      <c r="J9" s="30">
        <v>5999.2800000000007</v>
      </c>
      <c r="K9" s="30">
        <f t="shared" si="0"/>
        <v>34.787004176625388</v>
      </c>
      <c r="L9" s="30">
        <f t="shared" si="1"/>
        <v>37.912576108542545</v>
      </c>
      <c r="M9" s="30">
        <f t="shared" si="2"/>
        <v>65.48927503918928</v>
      </c>
      <c r="N9" s="34">
        <f t="shared" si="3"/>
        <v>49.725152674539665</v>
      </c>
    </row>
    <row r="10" spans="1:255" x14ac:dyDescent="0.2">
      <c r="A10" s="28">
        <v>6</v>
      </c>
      <c r="B10" s="29" t="s">
        <v>17</v>
      </c>
      <c r="C10" s="30">
        <v>856.99</v>
      </c>
      <c r="D10" s="30">
        <v>460.42</v>
      </c>
      <c r="E10" s="30">
        <v>3871.61</v>
      </c>
      <c r="F10" s="30">
        <v>5189.0200000000004</v>
      </c>
      <c r="G10" s="30">
        <v>228.67</v>
      </c>
      <c r="H10" s="34">
        <v>228.04</v>
      </c>
      <c r="I10" s="34">
        <v>5884.21</v>
      </c>
      <c r="J10" s="30">
        <v>6340.92</v>
      </c>
      <c r="K10" s="30">
        <f t="shared" si="0"/>
        <v>26.682925121646694</v>
      </c>
      <c r="L10" s="30">
        <f t="shared" si="1"/>
        <v>49.528691194995872</v>
      </c>
      <c r="M10" s="30">
        <f t="shared" si="2"/>
        <v>151.98354173070118</v>
      </c>
      <c r="N10" s="34">
        <f t="shared" si="3"/>
        <v>122.19879668993374</v>
      </c>
    </row>
    <row r="11" spans="1:255" x14ac:dyDescent="0.2">
      <c r="A11" s="28">
        <v>7</v>
      </c>
      <c r="B11" s="29" t="s">
        <v>18</v>
      </c>
      <c r="C11" s="30">
        <v>373.32</v>
      </c>
      <c r="D11" s="30">
        <v>206.71</v>
      </c>
      <c r="E11" s="30">
        <v>689.99</v>
      </c>
      <c r="F11" s="30">
        <v>1270.02</v>
      </c>
      <c r="G11" s="30">
        <v>178.9</v>
      </c>
      <c r="H11" s="34">
        <v>173.42</v>
      </c>
      <c r="I11" s="34">
        <v>1008.88</v>
      </c>
      <c r="J11" s="30">
        <v>1361.2</v>
      </c>
      <c r="K11" s="30">
        <f t="shared" si="0"/>
        <v>47.921354334083361</v>
      </c>
      <c r="L11" s="30">
        <f t="shared" si="1"/>
        <v>83.895312273233031</v>
      </c>
      <c r="M11" s="30">
        <f t="shared" si="2"/>
        <v>146.21661183495414</v>
      </c>
      <c r="N11" s="34">
        <f t="shared" si="3"/>
        <v>107.17941449740948</v>
      </c>
    </row>
    <row r="12" spans="1:255" x14ac:dyDescent="0.2">
      <c r="A12" s="28">
        <v>8</v>
      </c>
      <c r="B12" s="29" t="s">
        <v>19</v>
      </c>
      <c r="C12" s="30">
        <v>35.79</v>
      </c>
      <c r="D12" s="30">
        <v>77.08</v>
      </c>
      <c r="E12" s="30">
        <v>591.79999999999995</v>
      </c>
      <c r="F12" s="30">
        <v>704.67</v>
      </c>
      <c r="G12" s="30">
        <v>4.95</v>
      </c>
      <c r="H12" s="34">
        <v>9.6</v>
      </c>
      <c r="I12" s="34">
        <v>283.47000000000003</v>
      </c>
      <c r="J12" s="30">
        <v>298.02000000000004</v>
      </c>
      <c r="K12" s="30">
        <f t="shared" si="0"/>
        <v>13.830678960603521</v>
      </c>
      <c r="L12" s="30">
        <f t="shared" si="1"/>
        <v>12.454592631032693</v>
      </c>
      <c r="M12" s="30">
        <f t="shared" si="2"/>
        <v>47.899628252788112</v>
      </c>
      <c r="N12" s="34">
        <f t="shared" si="3"/>
        <v>42.292136744859306</v>
      </c>
    </row>
    <row r="13" spans="1:255" x14ac:dyDescent="0.2">
      <c r="A13" s="28">
        <v>9</v>
      </c>
      <c r="B13" s="29" t="s">
        <v>20</v>
      </c>
      <c r="C13" s="30">
        <v>2453.71</v>
      </c>
      <c r="D13" s="30">
        <v>3780.52</v>
      </c>
      <c r="E13" s="30">
        <v>13058.96</v>
      </c>
      <c r="F13" s="30">
        <v>19293.189999999999</v>
      </c>
      <c r="G13" s="30">
        <v>783.94</v>
      </c>
      <c r="H13" s="34">
        <v>1162.7</v>
      </c>
      <c r="I13" s="34">
        <v>16797.38</v>
      </c>
      <c r="J13" s="30">
        <v>18744.02</v>
      </c>
      <c r="K13" s="30">
        <f t="shared" si="0"/>
        <v>31.949170847410656</v>
      </c>
      <c r="L13" s="30">
        <f t="shared" si="1"/>
        <v>30.755028408790324</v>
      </c>
      <c r="M13" s="30">
        <f t="shared" si="2"/>
        <v>128.62724137297306</v>
      </c>
      <c r="N13" s="34">
        <f t="shared" si="3"/>
        <v>97.153555218188387</v>
      </c>
    </row>
    <row r="14" spans="1:255" x14ac:dyDescent="0.2">
      <c r="A14" s="28">
        <v>10</v>
      </c>
      <c r="B14" s="29" t="s">
        <v>21</v>
      </c>
      <c r="C14" s="30">
        <v>14205.97</v>
      </c>
      <c r="D14" s="30">
        <v>22908.26</v>
      </c>
      <c r="E14" s="30">
        <v>45609.88</v>
      </c>
      <c r="F14" s="30">
        <v>82724.11</v>
      </c>
      <c r="G14" s="30">
        <v>6890.57</v>
      </c>
      <c r="H14" s="34">
        <v>11951.23</v>
      </c>
      <c r="I14" s="34">
        <v>36900.05000000001</v>
      </c>
      <c r="J14" s="30">
        <v>55741.850000000006</v>
      </c>
      <c r="K14" s="30">
        <f t="shared" si="0"/>
        <v>48.504748355796892</v>
      </c>
      <c r="L14" s="30">
        <f t="shared" si="1"/>
        <v>52.169959656473253</v>
      </c>
      <c r="M14" s="30">
        <f t="shared" si="2"/>
        <v>80.903633160183745</v>
      </c>
      <c r="N14" s="34">
        <f t="shared" si="3"/>
        <v>67.38283433934798</v>
      </c>
    </row>
    <row r="15" spans="1:255" x14ac:dyDescent="0.2">
      <c r="A15" s="28">
        <v>11</v>
      </c>
      <c r="B15" s="29" t="s">
        <v>22</v>
      </c>
      <c r="C15" s="30">
        <v>1123.46</v>
      </c>
      <c r="D15" s="30">
        <v>921.29</v>
      </c>
      <c r="E15" s="30">
        <v>2533.6999999999998</v>
      </c>
      <c r="F15" s="30">
        <v>4578.45</v>
      </c>
      <c r="G15" s="30">
        <v>285.27</v>
      </c>
      <c r="H15" s="34">
        <v>434.9</v>
      </c>
      <c r="I15" s="34">
        <v>4643.66</v>
      </c>
      <c r="J15" s="30">
        <v>5363.83</v>
      </c>
      <c r="K15" s="30">
        <f t="shared" si="0"/>
        <v>25.392092286329731</v>
      </c>
      <c r="L15" s="30">
        <f t="shared" si="1"/>
        <v>47.205548741438633</v>
      </c>
      <c r="M15" s="30">
        <f t="shared" si="2"/>
        <v>183.27584165449738</v>
      </c>
      <c r="N15" s="34">
        <f t="shared" si="3"/>
        <v>117.15384027345499</v>
      </c>
    </row>
    <row r="16" spans="1:255" x14ac:dyDescent="0.2">
      <c r="A16" s="28">
        <v>12</v>
      </c>
      <c r="B16" s="29" t="s">
        <v>23</v>
      </c>
      <c r="C16" s="30">
        <v>755.3</v>
      </c>
      <c r="D16" s="30">
        <v>1505.57</v>
      </c>
      <c r="E16" s="30">
        <v>9964.5300000000007</v>
      </c>
      <c r="F16" s="30">
        <v>12225.4</v>
      </c>
      <c r="G16" s="30">
        <v>394.43</v>
      </c>
      <c r="H16" s="34">
        <v>780.31</v>
      </c>
      <c r="I16" s="34">
        <v>6570.66</v>
      </c>
      <c r="J16" s="30">
        <v>7745.4</v>
      </c>
      <c r="K16" s="30">
        <f t="shared" si="0"/>
        <v>52.221633787898845</v>
      </c>
      <c r="L16" s="30">
        <f t="shared" si="1"/>
        <v>51.828211242253765</v>
      </c>
      <c r="M16" s="30">
        <f t="shared" si="2"/>
        <v>65.940490921297837</v>
      </c>
      <c r="N16" s="34">
        <f t="shared" si="3"/>
        <v>63.354982250069526</v>
      </c>
    </row>
    <row r="17" spans="1:14" s="19" customFormat="1" x14ac:dyDescent="0.2">
      <c r="A17" s="71" t="s">
        <v>24</v>
      </c>
      <c r="B17" s="72"/>
      <c r="C17" s="32">
        <f t="shared" ref="C17:F17" si="4">SUM(C5:C16)</f>
        <v>28593.56</v>
      </c>
      <c r="D17" s="32">
        <f t="shared" si="4"/>
        <v>39499.229999999996</v>
      </c>
      <c r="E17" s="32">
        <f t="shared" si="4"/>
        <v>104116.45999999999</v>
      </c>
      <c r="F17" s="32">
        <f t="shared" si="4"/>
        <v>172209.25</v>
      </c>
      <c r="G17" s="32">
        <v>12876.96</v>
      </c>
      <c r="H17" s="35">
        <v>20843.96</v>
      </c>
      <c r="I17" s="35">
        <v>99847.650000000009</v>
      </c>
      <c r="J17" s="32">
        <v>133568.57</v>
      </c>
      <c r="K17" s="32">
        <f t="shared" si="0"/>
        <v>45.034476294662149</v>
      </c>
      <c r="L17" s="32">
        <f t="shared" si="1"/>
        <v>52.770547679030713</v>
      </c>
      <c r="M17" s="32">
        <f t="shared" si="2"/>
        <v>95.899966249332735</v>
      </c>
      <c r="N17" s="35">
        <f t="shared" si="3"/>
        <v>77.561786024850591</v>
      </c>
    </row>
    <row r="18" spans="1:14" x14ac:dyDescent="0.2">
      <c r="A18" s="28">
        <v>13</v>
      </c>
      <c r="B18" s="29" t="s">
        <v>25</v>
      </c>
      <c r="C18" s="30">
        <v>988.06</v>
      </c>
      <c r="D18" s="30">
        <v>3099.87</v>
      </c>
      <c r="E18" s="30">
        <v>10443.950000000001</v>
      </c>
      <c r="F18" s="30">
        <v>14531.88</v>
      </c>
      <c r="G18" s="30">
        <v>811.02</v>
      </c>
      <c r="H18" s="34">
        <v>1676.09</v>
      </c>
      <c r="I18" s="34">
        <v>8632.0199999999986</v>
      </c>
      <c r="J18" s="30">
        <v>11119.129999999997</v>
      </c>
      <c r="K18" s="30">
        <f t="shared" si="0"/>
        <v>82.082059793939649</v>
      </c>
      <c r="L18" s="30">
        <f t="shared" si="1"/>
        <v>54.069686793317139</v>
      </c>
      <c r="M18" s="30">
        <f t="shared" si="2"/>
        <v>82.650912729379186</v>
      </c>
      <c r="N18" s="34">
        <f t="shared" si="3"/>
        <v>76.515426772034985</v>
      </c>
    </row>
    <row r="19" spans="1:14" x14ac:dyDescent="0.2">
      <c r="A19" s="28">
        <v>14</v>
      </c>
      <c r="B19" s="29" t="s">
        <v>26</v>
      </c>
      <c r="C19" s="30">
        <v>153.32</v>
      </c>
      <c r="D19" s="30">
        <v>579.23</v>
      </c>
      <c r="E19" s="30">
        <v>1934.12</v>
      </c>
      <c r="F19" s="30">
        <v>2666.67</v>
      </c>
      <c r="G19" s="30">
        <v>177.29</v>
      </c>
      <c r="H19" s="34">
        <v>697.18</v>
      </c>
      <c r="I19" s="34">
        <v>1284.5699999999997</v>
      </c>
      <c r="J19" s="30">
        <v>2159.0399999999995</v>
      </c>
      <c r="K19" s="30">
        <f t="shared" si="0"/>
        <v>115.63396817114531</v>
      </c>
      <c r="L19" s="30">
        <f t="shared" si="1"/>
        <v>120.3632408542375</v>
      </c>
      <c r="M19" s="30">
        <f t="shared" si="2"/>
        <v>66.416251318429048</v>
      </c>
      <c r="N19" s="34">
        <f t="shared" si="3"/>
        <v>80.963898795126482</v>
      </c>
    </row>
    <row r="20" spans="1:14" x14ac:dyDescent="0.2">
      <c r="A20" s="28">
        <v>15</v>
      </c>
      <c r="B20" s="29" t="s">
        <v>27</v>
      </c>
      <c r="C20" s="30">
        <v>0</v>
      </c>
      <c r="D20" s="30">
        <v>0</v>
      </c>
      <c r="E20" s="30">
        <v>44.23</v>
      </c>
      <c r="F20" s="30">
        <v>44.23</v>
      </c>
      <c r="G20" s="30">
        <v>0</v>
      </c>
      <c r="H20" s="34">
        <v>0</v>
      </c>
      <c r="I20" s="34">
        <v>167.07999999999998</v>
      </c>
      <c r="J20" s="30">
        <v>167.07999999999998</v>
      </c>
      <c r="K20" s="30">
        <v>0</v>
      </c>
      <c r="L20" s="30">
        <v>0</v>
      </c>
      <c r="M20" s="30">
        <f t="shared" si="2"/>
        <v>377.75265656794028</v>
      </c>
      <c r="N20" s="34">
        <f t="shared" si="3"/>
        <v>377.75265656794028</v>
      </c>
    </row>
    <row r="21" spans="1:14" x14ac:dyDescent="0.2">
      <c r="A21" s="28">
        <v>16</v>
      </c>
      <c r="B21" s="29" t="s">
        <v>28</v>
      </c>
      <c r="C21" s="30">
        <v>112.23</v>
      </c>
      <c r="D21" s="30">
        <v>188.64</v>
      </c>
      <c r="E21" s="30">
        <v>176.14</v>
      </c>
      <c r="F21" s="30">
        <v>477.01</v>
      </c>
      <c r="G21" s="30">
        <v>150.6</v>
      </c>
      <c r="H21" s="34">
        <v>135.16</v>
      </c>
      <c r="I21" s="34">
        <v>108.55</v>
      </c>
      <c r="J21" s="30">
        <v>394.31</v>
      </c>
      <c r="K21" s="30">
        <f t="shared" si="0"/>
        <v>134.18871959369153</v>
      </c>
      <c r="L21" s="30">
        <f t="shared" si="1"/>
        <v>71.649703138252761</v>
      </c>
      <c r="M21" s="30">
        <f t="shared" si="2"/>
        <v>61.627114795049401</v>
      </c>
      <c r="N21" s="34">
        <f t="shared" si="3"/>
        <v>82.662837257080568</v>
      </c>
    </row>
    <row r="22" spans="1:14" x14ac:dyDescent="0.2">
      <c r="A22" s="28">
        <v>17</v>
      </c>
      <c r="B22" s="29" t="s">
        <v>29</v>
      </c>
      <c r="C22" s="30">
        <v>0</v>
      </c>
      <c r="D22" s="30">
        <v>0</v>
      </c>
      <c r="E22" s="30">
        <v>367.49</v>
      </c>
      <c r="F22" s="30">
        <v>367.49</v>
      </c>
      <c r="G22" s="30">
        <v>0</v>
      </c>
      <c r="H22" s="34">
        <v>0</v>
      </c>
      <c r="I22" s="34">
        <v>640.14</v>
      </c>
      <c r="J22" s="30">
        <v>640.14</v>
      </c>
      <c r="K22" s="30">
        <v>0</v>
      </c>
      <c r="L22" s="30">
        <v>0</v>
      </c>
      <c r="M22" s="30">
        <f t="shared" si="2"/>
        <v>174.19249503387846</v>
      </c>
      <c r="N22" s="34">
        <f t="shared" si="3"/>
        <v>174.19249503387846</v>
      </c>
    </row>
    <row r="23" spans="1:14" x14ac:dyDescent="0.2">
      <c r="A23" s="28">
        <v>18</v>
      </c>
      <c r="B23" s="29" t="s">
        <v>30</v>
      </c>
      <c r="C23" s="30">
        <v>2161.9499999999998</v>
      </c>
      <c r="D23" s="30">
        <v>3456.09</v>
      </c>
      <c r="E23" s="30">
        <v>10898.15</v>
      </c>
      <c r="F23" s="30">
        <v>16516.189999999999</v>
      </c>
      <c r="G23" s="30">
        <v>850.4</v>
      </c>
      <c r="H23" s="34">
        <v>4599.66</v>
      </c>
      <c r="I23" s="34">
        <v>20056.41</v>
      </c>
      <c r="J23" s="30">
        <v>25506.47</v>
      </c>
      <c r="K23" s="30">
        <f t="shared" si="0"/>
        <v>39.334859733111315</v>
      </c>
      <c r="L23" s="30">
        <f t="shared" si="1"/>
        <v>133.08854804128362</v>
      </c>
      <c r="M23" s="30">
        <f t="shared" si="2"/>
        <v>184.03499676550607</v>
      </c>
      <c r="N23" s="34">
        <f t="shared" si="3"/>
        <v>154.43313500268528</v>
      </c>
    </row>
    <row r="24" spans="1:14" x14ac:dyDescent="0.2">
      <c r="A24" s="28">
        <v>19</v>
      </c>
      <c r="B24" s="29" t="s">
        <v>31</v>
      </c>
      <c r="C24" s="30">
        <v>440.79</v>
      </c>
      <c r="D24" s="30">
        <v>4084.95</v>
      </c>
      <c r="E24" s="30">
        <v>10510.42</v>
      </c>
      <c r="F24" s="30">
        <v>15036.16</v>
      </c>
      <c r="G24" s="30">
        <v>572.85</v>
      </c>
      <c r="H24" s="34">
        <v>2077.5700000000002</v>
      </c>
      <c r="I24" s="34">
        <v>11012.960000000001</v>
      </c>
      <c r="J24" s="30">
        <v>13663.380000000001</v>
      </c>
      <c r="K24" s="30">
        <f t="shared" si="0"/>
        <v>129.9598448240659</v>
      </c>
      <c r="L24" s="30">
        <f t="shared" si="1"/>
        <v>50.859129242707994</v>
      </c>
      <c r="M24" s="30">
        <f t="shared" si="2"/>
        <v>104.78135031711389</v>
      </c>
      <c r="N24" s="34">
        <f t="shared" si="3"/>
        <v>90.870142376777054</v>
      </c>
    </row>
    <row r="25" spans="1:14" x14ac:dyDescent="0.2">
      <c r="A25" s="28">
        <v>20</v>
      </c>
      <c r="B25" s="29" t="s">
        <v>32</v>
      </c>
      <c r="C25" s="30">
        <v>891.2</v>
      </c>
      <c r="D25" s="30">
        <v>1663.05</v>
      </c>
      <c r="E25" s="30">
        <v>4308.25</v>
      </c>
      <c r="F25" s="30">
        <v>6862.5</v>
      </c>
      <c r="G25" s="30">
        <v>598.5</v>
      </c>
      <c r="H25" s="34">
        <v>1128.94</v>
      </c>
      <c r="I25" s="34">
        <v>3096.64</v>
      </c>
      <c r="J25" s="30">
        <v>4824.08</v>
      </c>
      <c r="K25" s="30">
        <f t="shared" si="0"/>
        <v>67.156642728904842</v>
      </c>
      <c r="L25" s="30">
        <f t="shared" si="1"/>
        <v>67.883707645590945</v>
      </c>
      <c r="M25" s="30">
        <f t="shared" si="2"/>
        <v>71.876980212383216</v>
      </c>
      <c r="N25" s="34">
        <f t="shared" si="3"/>
        <v>70.296247723132964</v>
      </c>
    </row>
    <row r="26" spans="1:14" x14ac:dyDescent="0.2">
      <c r="A26" s="28">
        <v>21</v>
      </c>
      <c r="B26" s="29" t="s">
        <v>33</v>
      </c>
      <c r="C26" s="30">
        <v>214.62</v>
      </c>
      <c r="D26" s="30">
        <v>1913.16</v>
      </c>
      <c r="E26" s="30">
        <v>1953.94</v>
      </c>
      <c r="F26" s="30">
        <v>4081.72</v>
      </c>
      <c r="G26" s="30">
        <v>151.85</v>
      </c>
      <c r="H26" s="34">
        <v>1184.98</v>
      </c>
      <c r="I26" s="34">
        <v>1388.66</v>
      </c>
      <c r="J26" s="30">
        <v>2725.49</v>
      </c>
      <c r="K26" s="30">
        <f t="shared" si="0"/>
        <v>70.752958717733662</v>
      </c>
      <c r="L26" s="30">
        <f t="shared" si="1"/>
        <v>61.938363754207693</v>
      </c>
      <c r="M26" s="30">
        <f t="shared" si="2"/>
        <v>71.069736020553336</v>
      </c>
      <c r="N26" s="34">
        <f t="shared" si="3"/>
        <v>66.7730760561724</v>
      </c>
    </row>
    <row r="27" spans="1:14" x14ac:dyDescent="0.2">
      <c r="A27" s="28">
        <v>22</v>
      </c>
      <c r="B27" s="29" t="s">
        <v>34</v>
      </c>
      <c r="C27" s="30">
        <v>170.46</v>
      </c>
      <c r="D27" s="30">
        <v>210.08</v>
      </c>
      <c r="E27" s="30">
        <v>5230.32</v>
      </c>
      <c r="F27" s="30">
        <v>5610.86</v>
      </c>
      <c r="G27" s="30">
        <v>565.87</v>
      </c>
      <c r="H27" s="34">
        <v>1596.05</v>
      </c>
      <c r="I27" s="34">
        <v>3173.87</v>
      </c>
      <c r="J27" s="30">
        <v>5335.79</v>
      </c>
      <c r="K27" s="30">
        <f t="shared" si="0"/>
        <v>331.96644374046696</v>
      </c>
      <c r="L27" s="30">
        <f t="shared" si="1"/>
        <v>759.7343869002284</v>
      </c>
      <c r="M27" s="30">
        <f t="shared" si="2"/>
        <v>60.682137995380778</v>
      </c>
      <c r="N27" s="34">
        <f t="shared" si="3"/>
        <v>95.097542979151157</v>
      </c>
    </row>
    <row r="28" spans="1:14" x14ac:dyDescent="0.2">
      <c r="A28" s="28">
        <v>23</v>
      </c>
      <c r="B28" s="29" t="s">
        <v>35</v>
      </c>
      <c r="C28" s="30">
        <v>0</v>
      </c>
      <c r="D28" s="30">
        <v>0</v>
      </c>
      <c r="E28" s="30">
        <v>34.51</v>
      </c>
      <c r="F28" s="30">
        <v>34.51</v>
      </c>
      <c r="G28" s="30">
        <v>0</v>
      </c>
      <c r="H28" s="34">
        <v>0</v>
      </c>
      <c r="I28" s="34">
        <v>25.2</v>
      </c>
      <c r="J28" s="30">
        <v>25.2</v>
      </c>
      <c r="K28" s="30">
        <v>0</v>
      </c>
      <c r="L28" s="30">
        <v>0</v>
      </c>
      <c r="M28" s="30">
        <f t="shared" si="2"/>
        <v>73.022312373225148</v>
      </c>
      <c r="N28" s="34">
        <f t="shared" si="3"/>
        <v>73.022312373225148</v>
      </c>
    </row>
    <row r="29" spans="1:14" x14ac:dyDescent="0.2">
      <c r="A29" s="28">
        <v>24</v>
      </c>
      <c r="B29" s="29" t="s">
        <v>36</v>
      </c>
      <c r="C29" s="30">
        <v>0</v>
      </c>
      <c r="D29" s="30">
        <v>0</v>
      </c>
      <c r="E29" s="30">
        <v>432.51</v>
      </c>
      <c r="F29" s="30">
        <v>432.51</v>
      </c>
      <c r="G29" s="30">
        <v>0</v>
      </c>
      <c r="H29" s="34">
        <v>0</v>
      </c>
      <c r="I29" s="34">
        <v>390.9</v>
      </c>
      <c r="J29" s="30">
        <v>390.9</v>
      </c>
      <c r="K29" s="30">
        <v>0</v>
      </c>
      <c r="L29" s="30">
        <v>0</v>
      </c>
      <c r="M29" s="30">
        <f t="shared" si="2"/>
        <v>90.379413192758548</v>
      </c>
      <c r="N29" s="34">
        <f t="shared" si="3"/>
        <v>90.379413192758548</v>
      </c>
    </row>
    <row r="30" spans="1:14" x14ac:dyDescent="0.2">
      <c r="A30" s="28">
        <v>25</v>
      </c>
      <c r="B30" s="29" t="s">
        <v>37</v>
      </c>
      <c r="C30" s="30">
        <v>0</v>
      </c>
      <c r="D30" s="30">
        <v>0</v>
      </c>
      <c r="E30" s="30">
        <v>46.73</v>
      </c>
      <c r="F30" s="30">
        <v>46.73</v>
      </c>
      <c r="G30" s="30">
        <v>0</v>
      </c>
      <c r="H30" s="34">
        <v>0</v>
      </c>
      <c r="I30" s="34">
        <v>10.48</v>
      </c>
      <c r="J30" s="30">
        <v>10.48</v>
      </c>
      <c r="K30" s="30">
        <v>0</v>
      </c>
      <c r="L30" s="30">
        <v>0</v>
      </c>
      <c r="M30" s="30">
        <f t="shared" si="2"/>
        <v>22.426706612454527</v>
      </c>
      <c r="N30" s="34">
        <f t="shared" si="3"/>
        <v>22.426706612454527</v>
      </c>
    </row>
    <row r="31" spans="1:14" x14ac:dyDescent="0.2">
      <c r="A31" s="28">
        <v>26</v>
      </c>
      <c r="B31" s="29" t="s">
        <v>38</v>
      </c>
      <c r="C31" s="30">
        <v>71.72</v>
      </c>
      <c r="D31" s="30">
        <v>444.31</v>
      </c>
      <c r="E31" s="30">
        <v>1812.36</v>
      </c>
      <c r="F31" s="30">
        <v>2328.39</v>
      </c>
      <c r="G31" s="30">
        <v>30.08</v>
      </c>
      <c r="H31" s="34">
        <v>200.59</v>
      </c>
      <c r="I31" s="34">
        <v>5099.6099999999997</v>
      </c>
      <c r="J31" s="30">
        <v>5330.28</v>
      </c>
      <c r="K31" s="30">
        <f t="shared" si="0"/>
        <v>41.940881204684885</v>
      </c>
      <c r="L31" s="30">
        <f t="shared" si="1"/>
        <v>45.14640678805339</v>
      </c>
      <c r="M31" s="30">
        <f t="shared" si="2"/>
        <v>281.37952724624245</v>
      </c>
      <c r="N31" s="34">
        <f t="shared" si="3"/>
        <v>228.92556659322537</v>
      </c>
    </row>
    <row r="32" spans="1:14" x14ac:dyDescent="0.2">
      <c r="A32" s="28">
        <v>27</v>
      </c>
      <c r="B32" s="29" t="s">
        <v>39</v>
      </c>
      <c r="C32" s="30">
        <v>0</v>
      </c>
      <c r="D32" s="30">
        <v>0</v>
      </c>
      <c r="E32" s="30">
        <v>47.47</v>
      </c>
      <c r="F32" s="30">
        <v>47.47</v>
      </c>
      <c r="G32" s="30">
        <v>0</v>
      </c>
      <c r="H32" s="34">
        <v>0</v>
      </c>
      <c r="I32" s="34">
        <v>63.750000000000007</v>
      </c>
      <c r="J32" s="30">
        <v>63.750000000000007</v>
      </c>
      <c r="K32" s="30">
        <v>0</v>
      </c>
      <c r="L32" s="30">
        <v>0</v>
      </c>
      <c r="M32" s="30">
        <f t="shared" si="2"/>
        <v>134.29534442805985</v>
      </c>
      <c r="N32" s="34">
        <f t="shared" si="3"/>
        <v>134.29534442805985</v>
      </c>
    </row>
    <row r="33" spans="1:14" x14ac:dyDescent="0.2">
      <c r="A33" s="28">
        <v>28</v>
      </c>
      <c r="B33" s="29" t="s">
        <v>40</v>
      </c>
      <c r="C33" s="30">
        <v>88.11</v>
      </c>
      <c r="D33" s="30">
        <v>0</v>
      </c>
      <c r="E33" s="30">
        <v>132.69999999999999</v>
      </c>
      <c r="F33" s="30">
        <v>220.81</v>
      </c>
      <c r="G33" s="30">
        <v>16.8</v>
      </c>
      <c r="H33" s="34">
        <v>0</v>
      </c>
      <c r="I33" s="34">
        <v>652.11</v>
      </c>
      <c r="J33" s="30">
        <v>668.91</v>
      </c>
      <c r="K33" s="30">
        <f t="shared" si="0"/>
        <v>19.067075246850528</v>
      </c>
      <c r="L33" s="30">
        <v>0</v>
      </c>
      <c r="M33" s="30">
        <f t="shared" si="2"/>
        <v>491.41672946495862</v>
      </c>
      <c r="N33" s="34">
        <f t="shared" si="3"/>
        <v>302.9346496988361</v>
      </c>
    </row>
    <row r="34" spans="1:14" x14ac:dyDescent="0.2">
      <c r="A34" s="28">
        <v>29</v>
      </c>
      <c r="B34" s="29" t="s">
        <v>41</v>
      </c>
      <c r="C34" s="30">
        <v>0</v>
      </c>
      <c r="D34" s="30">
        <v>0</v>
      </c>
      <c r="E34" s="30">
        <v>226.43</v>
      </c>
      <c r="F34" s="30">
        <v>226.43</v>
      </c>
      <c r="G34" s="30">
        <v>0</v>
      </c>
      <c r="H34" s="34">
        <v>0</v>
      </c>
      <c r="I34" s="34">
        <v>83.9</v>
      </c>
      <c r="J34" s="30">
        <v>83.9</v>
      </c>
      <c r="K34" s="30">
        <v>0</v>
      </c>
      <c r="L34" s="30">
        <v>0</v>
      </c>
      <c r="M34" s="30">
        <f t="shared" si="2"/>
        <v>37.05339398489599</v>
      </c>
      <c r="N34" s="34">
        <f t="shared" si="3"/>
        <v>37.05339398489599</v>
      </c>
    </row>
    <row r="35" spans="1:14" x14ac:dyDescent="0.2">
      <c r="A35" s="28">
        <v>30</v>
      </c>
      <c r="B35" s="29" t="s">
        <v>42</v>
      </c>
      <c r="C35" s="30">
        <v>0</v>
      </c>
      <c r="D35" s="30">
        <v>0</v>
      </c>
      <c r="E35" s="30">
        <v>10.73</v>
      </c>
      <c r="F35" s="30">
        <v>10.73</v>
      </c>
      <c r="G35" s="30">
        <v>0</v>
      </c>
      <c r="H35" s="34">
        <v>0</v>
      </c>
      <c r="I35" s="34">
        <v>12.31</v>
      </c>
      <c r="J35" s="30">
        <v>12.31</v>
      </c>
      <c r="K35" s="30">
        <v>0</v>
      </c>
      <c r="L35" s="30">
        <v>0</v>
      </c>
      <c r="M35" s="30">
        <f t="shared" si="2"/>
        <v>114.72506989748371</v>
      </c>
      <c r="N35" s="34">
        <f t="shared" si="3"/>
        <v>114.72506989748371</v>
      </c>
    </row>
    <row r="36" spans="1:14" x14ac:dyDescent="0.2">
      <c r="A36" s="28">
        <v>31</v>
      </c>
      <c r="B36" s="29" t="s">
        <v>43</v>
      </c>
      <c r="C36" s="30">
        <v>0</v>
      </c>
      <c r="D36" s="30">
        <v>0</v>
      </c>
      <c r="E36" s="30">
        <v>1306.74</v>
      </c>
      <c r="F36" s="30">
        <v>1306.74</v>
      </c>
      <c r="G36" s="30">
        <v>0</v>
      </c>
      <c r="H36" s="34">
        <v>0</v>
      </c>
      <c r="I36" s="34">
        <v>2295.15</v>
      </c>
      <c r="J36" s="30">
        <v>2295.15</v>
      </c>
      <c r="K36" s="30">
        <v>0</v>
      </c>
      <c r="L36" s="30">
        <v>0</v>
      </c>
      <c r="M36" s="30">
        <f t="shared" si="2"/>
        <v>175.63937738188164</v>
      </c>
      <c r="N36" s="34">
        <f t="shared" si="3"/>
        <v>175.63937738188164</v>
      </c>
    </row>
    <row r="37" spans="1:14" s="19" customFormat="1" x14ac:dyDescent="0.2">
      <c r="A37" s="71" t="s">
        <v>44</v>
      </c>
      <c r="B37" s="72"/>
      <c r="C37" s="32">
        <f t="shared" ref="C37:F37" si="5">SUM(C18:C36)</f>
        <v>5292.4599999999991</v>
      </c>
      <c r="D37" s="32">
        <f t="shared" si="5"/>
        <v>15639.379999999997</v>
      </c>
      <c r="E37" s="32">
        <f t="shared" si="5"/>
        <v>49917.19000000001</v>
      </c>
      <c r="F37" s="32">
        <f t="shared" si="5"/>
        <v>70849.029999999984</v>
      </c>
      <c r="G37" s="32">
        <v>3925.26</v>
      </c>
      <c r="H37" s="35">
        <v>13296.22</v>
      </c>
      <c r="I37" s="35">
        <v>58194.29</v>
      </c>
      <c r="J37" s="32">
        <v>75415.77</v>
      </c>
      <c r="K37" s="32">
        <f t="shared" ref="K37:K49" si="6">(G37/C37)*100</f>
        <v>74.167022518828688</v>
      </c>
      <c r="L37" s="32">
        <f t="shared" ref="L37:L49" si="7">(H37/D37)*100</f>
        <v>85.017564634915203</v>
      </c>
      <c r="M37" s="32">
        <f t="shared" ref="M37:M49" si="8">(I37/E37)*100</f>
        <v>116.58166254951448</v>
      </c>
      <c r="N37" s="35">
        <f t="shared" ref="N37:N50" si="9">(J37/F37)*100</f>
        <v>106.44573397829163</v>
      </c>
    </row>
    <row r="38" spans="1:14" x14ac:dyDescent="0.2">
      <c r="A38" s="28">
        <v>32</v>
      </c>
      <c r="B38" s="29" t="s">
        <v>45</v>
      </c>
      <c r="C38" s="30">
        <v>13077.45</v>
      </c>
      <c r="D38" s="30">
        <v>4889.4799999999996</v>
      </c>
      <c r="E38" s="30">
        <v>6367.16</v>
      </c>
      <c r="F38" s="30">
        <v>24334.09</v>
      </c>
      <c r="G38" s="30">
        <v>3897.38</v>
      </c>
      <c r="H38" s="34">
        <v>1395.83</v>
      </c>
      <c r="I38" s="34">
        <v>1039.0100000000002</v>
      </c>
      <c r="J38" s="30">
        <v>6332.22</v>
      </c>
      <c r="K38" s="30">
        <f t="shared" si="6"/>
        <v>29.802293260536267</v>
      </c>
      <c r="L38" s="30">
        <f t="shared" si="7"/>
        <v>28.54761651545768</v>
      </c>
      <c r="M38" s="30">
        <f t="shared" si="8"/>
        <v>16.318264343914716</v>
      </c>
      <c r="N38" s="34">
        <f t="shared" si="9"/>
        <v>26.02201274015178</v>
      </c>
    </row>
    <row r="39" spans="1:14" s="19" customFormat="1" x14ac:dyDescent="0.2">
      <c r="A39" s="71" t="s">
        <v>46</v>
      </c>
      <c r="B39" s="72"/>
      <c r="C39" s="32">
        <f t="shared" ref="C39:F39" si="10">SUM(C38:C38)</f>
        <v>13077.45</v>
      </c>
      <c r="D39" s="32">
        <f t="shared" si="10"/>
        <v>4889.4799999999996</v>
      </c>
      <c r="E39" s="32">
        <f t="shared" si="10"/>
        <v>6367.16</v>
      </c>
      <c r="F39" s="32">
        <f t="shared" si="10"/>
        <v>24334.09</v>
      </c>
      <c r="G39" s="32">
        <v>3897.38</v>
      </c>
      <c r="H39" s="35">
        <v>1395.83</v>
      </c>
      <c r="I39" s="35">
        <v>1039.0100000000002</v>
      </c>
      <c r="J39" s="32">
        <v>6332.22</v>
      </c>
      <c r="K39" s="32">
        <f t="shared" si="6"/>
        <v>29.802293260536267</v>
      </c>
      <c r="L39" s="32">
        <f t="shared" si="7"/>
        <v>28.54761651545768</v>
      </c>
      <c r="M39" s="32">
        <f t="shared" si="8"/>
        <v>16.318264343914716</v>
      </c>
      <c r="N39" s="35">
        <f t="shared" si="9"/>
        <v>26.02201274015178</v>
      </c>
    </row>
    <row r="40" spans="1:14" x14ac:dyDescent="0.2">
      <c r="A40" s="28">
        <v>33</v>
      </c>
      <c r="B40" s="29" t="s">
        <v>47</v>
      </c>
      <c r="C40" s="30">
        <v>12315.51</v>
      </c>
      <c r="D40" s="30">
        <v>2910.08</v>
      </c>
      <c r="E40" s="30">
        <v>1663.9</v>
      </c>
      <c r="F40" s="30">
        <v>16889.490000000002</v>
      </c>
      <c r="G40" s="30">
        <v>5885.25</v>
      </c>
      <c r="H40" s="34">
        <v>2101.9299999999998</v>
      </c>
      <c r="I40" s="34">
        <v>1615.2900000000009</v>
      </c>
      <c r="J40" s="30">
        <v>9602.4700000000012</v>
      </c>
      <c r="K40" s="30">
        <f t="shared" si="6"/>
        <v>47.787302352886726</v>
      </c>
      <c r="L40" s="30">
        <f t="shared" si="7"/>
        <v>72.229285792830439</v>
      </c>
      <c r="M40" s="30">
        <f t="shared" si="8"/>
        <v>97.078550393653501</v>
      </c>
      <c r="N40" s="34">
        <f t="shared" si="9"/>
        <v>56.854706684452886</v>
      </c>
    </row>
    <row r="41" spans="1:14" s="19" customFormat="1" x14ac:dyDescent="0.2">
      <c r="A41" s="71" t="s">
        <v>48</v>
      </c>
      <c r="B41" s="72"/>
      <c r="C41" s="31">
        <f t="shared" ref="C41:F41" si="11">SUM(C40:C40)</f>
        <v>12315.51</v>
      </c>
      <c r="D41" s="31">
        <f t="shared" si="11"/>
        <v>2910.08</v>
      </c>
      <c r="E41" s="31">
        <f t="shared" si="11"/>
        <v>1663.9</v>
      </c>
      <c r="F41" s="31">
        <f t="shared" si="11"/>
        <v>16889.490000000002</v>
      </c>
      <c r="G41" s="31">
        <v>5885.25</v>
      </c>
      <c r="H41" s="31">
        <v>2101.9299999999998</v>
      </c>
      <c r="I41" s="31">
        <v>1615.2900000000009</v>
      </c>
      <c r="J41" s="31">
        <v>9602.4700000000012</v>
      </c>
      <c r="K41" s="32">
        <f t="shared" si="6"/>
        <v>47.787302352886726</v>
      </c>
      <c r="L41" s="32">
        <f t="shared" si="7"/>
        <v>72.229285792830439</v>
      </c>
      <c r="M41" s="32">
        <f t="shared" si="8"/>
        <v>97.078550393653501</v>
      </c>
      <c r="N41" s="32">
        <f t="shared" si="9"/>
        <v>56.854706684452886</v>
      </c>
    </row>
    <row r="42" spans="1:14" x14ac:dyDescent="0.2">
      <c r="A42" s="28">
        <v>34</v>
      </c>
      <c r="B42" s="29" t="s">
        <v>49</v>
      </c>
      <c r="C42" s="30">
        <v>0.71</v>
      </c>
      <c r="D42" s="30">
        <v>2.16</v>
      </c>
      <c r="E42" s="30">
        <v>925.82</v>
      </c>
      <c r="F42" s="30">
        <v>928.69</v>
      </c>
      <c r="G42" s="30">
        <v>65.95</v>
      </c>
      <c r="H42" s="30">
        <v>591.87</v>
      </c>
      <c r="I42" s="30">
        <v>1799.84</v>
      </c>
      <c r="J42" s="30">
        <v>2457.66</v>
      </c>
      <c r="K42" s="30">
        <f t="shared" si="6"/>
        <v>9288.7323943661977</v>
      </c>
      <c r="L42" s="30">
        <f t="shared" si="7"/>
        <v>27401.388888888887</v>
      </c>
      <c r="M42" s="30">
        <f t="shared" si="8"/>
        <v>194.40495992741569</v>
      </c>
      <c r="N42" s="30">
        <f t="shared" si="9"/>
        <v>264.63728477748225</v>
      </c>
    </row>
    <row r="43" spans="1:14" x14ac:dyDescent="0.2">
      <c r="A43" s="28">
        <v>35</v>
      </c>
      <c r="B43" s="29" t="s">
        <v>50</v>
      </c>
      <c r="C43" s="30">
        <v>1.86</v>
      </c>
      <c r="D43" s="30">
        <v>52.27</v>
      </c>
      <c r="E43" s="30">
        <v>614.6</v>
      </c>
      <c r="F43" s="30">
        <v>668.73</v>
      </c>
      <c r="G43" s="30">
        <v>0.34</v>
      </c>
      <c r="H43" s="30">
        <v>61.87</v>
      </c>
      <c r="I43" s="30">
        <v>306.88</v>
      </c>
      <c r="J43" s="30">
        <v>369.09</v>
      </c>
      <c r="K43" s="30">
        <f t="shared" si="6"/>
        <v>18.27956989247312</v>
      </c>
      <c r="L43" s="30">
        <f t="shared" si="7"/>
        <v>118.36617562655442</v>
      </c>
      <c r="M43" s="30">
        <f t="shared" si="8"/>
        <v>49.93166287015945</v>
      </c>
      <c r="N43" s="30">
        <f t="shared" si="9"/>
        <v>55.19267865954869</v>
      </c>
    </row>
    <row r="44" spans="1:14" x14ac:dyDescent="0.2">
      <c r="A44" s="28">
        <v>36</v>
      </c>
      <c r="B44" s="29" t="s">
        <v>51</v>
      </c>
      <c r="C44" s="30">
        <v>17.66</v>
      </c>
      <c r="D44" s="30">
        <v>129.29</v>
      </c>
      <c r="E44" s="30">
        <v>154.88999999999999</v>
      </c>
      <c r="F44" s="30">
        <v>301.83999999999997</v>
      </c>
      <c r="G44" s="30">
        <v>25.91</v>
      </c>
      <c r="H44" s="30">
        <v>234.19</v>
      </c>
      <c r="I44" s="30">
        <v>228.82</v>
      </c>
      <c r="J44" s="30">
        <v>488.92</v>
      </c>
      <c r="K44" s="30">
        <f t="shared" si="6"/>
        <v>146.71574178935447</v>
      </c>
      <c r="L44" s="30">
        <f t="shared" si="7"/>
        <v>181.13543197463068</v>
      </c>
      <c r="M44" s="30">
        <f t="shared" si="8"/>
        <v>147.7306475563303</v>
      </c>
      <c r="N44" s="30">
        <f t="shared" si="9"/>
        <v>161.97985687781608</v>
      </c>
    </row>
    <row r="45" spans="1:14" x14ac:dyDescent="0.2">
      <c r="A45" s="28">
        <v>37</v>
      </c>
      <c r="B45" s="29" t="s">
        <v>52</v>
      </c>
      <c r="C45" s="30">
        <v>2.36</v>
      </c>
      <c r="D45" s="30">
        <v>38.119999999999997</v>
      </c>
      <c r="E45" s="30">
        <v>561.92999999999995</v>
      </c>
      <c r="F45" s="30">
        <v>602.41</v>
      </c>
      <c r="G45" s="30">
        <v>84.45</v>
      </c>
      <c r="H45" s="30">
        <v>43.26</v>
      </c>
      <c r="I45" s="30">
        <v>374.91</v>
      </c>
      <c r="J45" s="30">
        <v>502.62</v>
      </c>
      <c r="K45" s="30">
        <f t="shared" si="6"/>
        <v>3578.3898305084749</v>
      </c>
      <c r="L45" s="30">
        <f t="shared" si="7"/>
        <v>113.48373557187827</v>
      </c>
      <c r="M45" s="30">
        <f t="shared" si="8"/>
        <v>66.718274518178433</v>
      </c>
      <c r="N45" s="30">
        <f t="shared" si="9"/>
        <v>83.434869939078041</v>
      </c>
    </row>
    <row r="46" spans="1:14" x14ac:dyDescent="0.2">
      <c r="A46" s="28">
        <v>38</v>
      </c>
      <c r="B46" s="29" t="s">
        <v>53</v>
      </c>
      <c r="C46" s="30">
        <v>2.31</v>
      </c>
      <c r="D46" s="30">
        <v>1.66</v>
      </c>
      <c r="E46" s="30">
        <v>20.07</v>
      </c>
      <c r="F46" s="30">
        <v>24.04</v>
      </c>
      <c r="G46" s="30">
        <v>40.44</v>
      </c>
      <c r="H46" s="30">
        <v>47.82</v>
      </c>
      <c r="I46" s="30">
        <v>145.49</v>
      </c>
      <c r="J46" s="30">
        <v>233.75</v>
      </c>
      <c r="K46" s="30">
        <f t="shared" si="6"/>
        <v>1750.6493506493505</v>
      </c>
      <c r="L46" s="30">
        <f t="shared" si="7"/>
        <v>2880.7228915662654</v>
      </c>
      <c r="M46" s="30">
        <f t="shared" si="8"/>
        <v>724.91280518186352</v>
      </c>
      <c r="N46" s="30">
        <f t="shared" si="9"/>
        <v>972.33777038269545</v>
      </c>
    </row>
    <row r="47" spans="1:14" x14ac:dyDescent="0.2">
      <c r="A47" s="28">
        <v>39</v>
      </c>
      <c r="B47" s="29" t="s">
        <v>54</v>
      </c>
      <c r="C47" s="30">
        <v>0</v>
      </c>
      <c r="D47" s="30">
        <v>0</v>
      </c>
      <c r="E47" s="30">
        <v>280.17</v>
      </c>
      <c r="F47" s="30">
        <v>280.17</v>
      </c>
      <c r="G47" s="30">
        <v>0</v>
      </c>
      <c r="H47" s="30">
        <v>0</v>
      </c>
      <c r="I47" s="30">
        <v>134.80000000000001</v>
      </c>
      <c r="J47" s="30">
        <v>134.80000000000001</v>
      </c>
      <c r="K47" s="30">
        <v>0</v>
      </c>
      <c r="L47" s="30">
        <v>0</v>
      </c>
      <c r="M47" s="30">
        <f t="shared" si="8"/>
        <v>48.11364528679016</v>
      </c>
      <c r="N47" s="30">
        <f t="shared" si="9"/>
        <v>48.11364528679016</v>
      </c>
    </row>
    <row r="48" spans="1:14" x14ac:dyDescent="0.2">
      <c r="A48" s="28">
        <v>40</v>
      </c>
      <c r="B48" s="29" t="s">
        <v>55</v>
      </c>
      <c r="C48" s="30">
        <v>0.63</v>
      </c>
      <c r="D48" s="30">
        <v>3.57</v>
      </c>
      <c r="E48" s="30">
        <v>212.76</v>
      </c>
      <c r="F48" s="30">
        <v>216.96</v>
      </c>
      <c r="G48" s="30">
        <v>10.47</v>
      </c>
      <c r="H48" s="30">
        <v>43.03</v>
      </c>
      <c r="I48" s="30">
        <v>106.48</v>
      </c>
      <c r="J48" s="30">
        <v>159.98000000000002</v>
      </c>
      <c r="K48" s="30">
        <f t="shared" si="6"/>
        <v>1661.9047619047619</v>
      </c>
      <c r="L48" s="30">
        <f t="shared" si="7"/>
        <v>1205.3221288515408</v>
      </c>
      <c r="M48" s="30">
        <f t="shared" si="8"/>
        <v>50.047001316036855</v>
      </c>
      <c r="N48" s="30">
        <f t="shared" si="9"/>
        <v>73.737094395280252</v>
      </c>
    </row>
    <row r="49" spans="1:14" s="19" customFormat="1" x14ac:dyDescent="0.2">
      <c r="A49" s="71" t="s">
        <v>56</v>
      </c>
      <c r="B49" s="72"/>
      <c r="C49" s="31">
        <f t="shared" ref="C49:F49" si="12">SUM(C42:C48)</f>
        <v>25.529999999999998</v>
      </c>
      <c r="D49" s="31">
        <f t="shared" si="12"/>
        <v>227.07</v>
      </c>
      <c r="E49" s="31">
        <f t="shared" si="12"/>
        <v>2770.24</v>
      </c>
      <c r="F49" s="31">
        <f t="shared" si="12"/>
        <v>3022.84</v>
      </c>
      <c r="G49" s="31">
        <v>227.56</v>
      </c>
      <c r="H49" s="31">
        <v>1022.04</v>
      </c>
      <c r="I49" s="31">
        <v>3097.23</v>
      </c>
      <c r="J49" s="31">
        <v>4346.83</v>
      </c>
      <c r="K49" s="32">
        <f t="shared" si="6"/>
        <v>891.34351743047409</v>
      </c>
      <c r="L49" s="32">
        <f t="shared" si="7"/>
        <v>450.099088386841</v>
      </c>
      <c r="M49" s="32">
        <f t="shared" si="8"/>
        <v>111.80367044010629</v>
      </c>
      <c r="N49" s="32">
        <f t="shared" si="9"/>
        <v>143.7995395058951</v>
      </c>
    </row>
    <row r="50" spans="1:14" s="19" customFormat="1" x14ac:dyDescent="0.2">
      <c r="A50" s="71" t="s">
        <v>57</v>
      </c>
      <c r="B50" s="72"/>
      <c r="C50" s="32">
        <f>SUM(C49,C41,C39,C37,C17)</f>
        <v>59304.51</v>
      </c>
      <c r="D50" s="32">
        <f>SUM(D17+D37+D39+D41+D49)</f>
        <v>63165.24</v>
      </c>
      <c r="E50" s="32">
        <f t="shared" ref="E50:M50" si="13">SUM(E17+E37+E39+E41+E49)</f>
        <v>164834.94999999998</v>
      </c>
      <c r="F50" s="32">
        <f t="shared" si="13"/>
        <v>287304.7</v>
      </c>
      <c r="G50" s="32">
        <f t="shared" si="13"/>
        <v>26812.410000000003</v>
      </c>
      <c r="H50" s="32">
        <f t="shared" si="13"/>
        <v>38659.980000000003</v>
      </c>
      <c r="I50" s="32">
        <f t="shared" si="13"/>
        <v>163793.47000000003</v>
      </c>
      <c r="J50" s="32">
        <f t="shared" si="13"/>
        <v>229265.86000000002</v>
      </c>
      <c r="K50" s="32">
        <v>45.21</v>
      </c>
      <c r="L50" s="32">
        <v>61.2</v>
      </c>
      <c r="M50" s="32">
        <v>99.37</v>
      </c>
      <c r="N50" s="32">
        <f t="shared" si="9"/>
        <v>79.798854665447521</v>
      </c>
    </row>
  </sheetData>
  <sheetProtection selectLockedCells="1" selectUnlockedCells="1"/>
  <mergeCells count="15">
    <mergeCell ref="A50:B50"/>
    <mergeCell ref="A17:B17"/>
    <mergeCell ref="A37:B37"/>
    <mergeCell ref="A39:B39"/>
    <mergeCell ref="A41:B41"/>
    <mergeCell ref="A49:B49"/>
    <mergeCell ref="C1:N1"/>
    <mergeCell ref="K2:N2"/>
    <mergeCell ref="A3:A4"/>
    <mergeCell ref="B3:B4"/>
    <mergeCell ref="C3:F3"/>
    <mergeCell ref="G3:J3"/>
    <mergeCell ref="K3:N3"/>
    <mergeCell ref="A2:J2"/>
    <mergeCell ref="A1:B1"/>
  </mergeCells>
  <printOptions horizontalCentered="1" verticalCentered="1"/>
  <pageMargins left="0" right="0" top="0.55118110236220474" bottom="0.35433070866141736" header="0.51181102362204722" footer="0.51181102362204722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T4B</vt:lpstr>
      <vt:lpstr>Districtwise</vt:lpstr>
      <vt:lpstr>T4C</vt:lpstr>
      <vt:lpstr>T4A</vt:lpstr>
      <vt:lpstr>T4A!Excel_BuiltIn_Print_Area</vt:lpstr>
      <vt:lpstr>T4C!Excel_BuiltIn_Print_Area</vt:lpstr>
      <vt:lpstr>T4A!Print_Area</vt:lpstr>
      <vt:lpstr>T4B!Print_Area</vt:lpstr>
      <vt:lpstr>T4C!Print_Area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SLBC</cp:lastModifiedBy>
  <cp:lastPrinted>2025-04-04T07:22:22Z</cp:lastPrinted>
  <dcterms:created xsi:type="dcterms:W3CDTF">2016-01-19T06:47:21Z</dcterms:created>
  <dcterms:modified xsi:type="dcterms:W3CDTF">2025-05-06T06:32:44Z</dcterms:modified>
</cp:coreProperties>
</file>